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E-圖書採購書單-確定版-28-OK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Titles" localSheetId="0">正式書單!$3:$3</definedName>
  </definedNames>
  <calcPr calcId="162913" iterate="1"/>
</workbook>
</file>

<file path=xl/calcChain.xml><?xml version="1.0" encoding="utf-8"?>
<calcChain xmlns="http://schemas.openxmlformats.org/spreadsheetml/2006/main">
  <c r="S12" i="1" l="1"/>
  <c r="G99" i="1" l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N18" i="1" l="1"/>
  <c r="N8" i="1"/>
  <c r="N7" i="1"/>
  <c r="I99" i="1"/>
</calcChain>
</file>

<file path=xl/sharedStrings.xml><?xml version="1.0" encoding="utf-8"?>
<sst xmlns="http://schemas.openxmlformats.org/spreadsheetml/2006/main" count="698" uniqueCount="258">
  <si>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</si>
  <si>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</si>
  <si>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</si>
  <si>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</si>
  <si>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</si>
  <si>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</si>
  <si>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</si>
  <si>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</si>
  <si>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</si>
  <si>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</si>
  <si>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</si>
  <si>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</si>
  <si>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</si>
  <si>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</si>
  <si>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</si>
  <si>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左鎮</t>
    </r>
    <r>
      <rPr>
        <sz val="18"/>
        <color indexed="8"/>
        <rFont val="標楷體"/>
        <family val="4"/>
        <charset val="136"/>
      </rPr>
      <t xml:space="preserve">區左鎮國小圖書室圖書採購書單                   </t>
    </r>
    <phoneticPr fontId="1" type="noConversion"/>
  </si>
  <si>
    <t>學校班級最高學生數( 8 )人</t>
    <phoneticPr fontId="1" type="noConversion"/>
  </si>
  <si>
    <t>病毒防疫繪本：我把病毒殺光光（QR Code有聲書）（附：病毒退散歌＋病毒防疫貼紙書＋人體大海報貼貼樂）</t>
  </si>
  <si>
    <t>蔡惠芬著</t>
  </si>
  <si>
    <t>人類文化事業股份有限公司</t>
  </si>
  <si>
    <t>台灣</t>
  </si>
  <si>
    <t>否</t>
  </si>
  <si>
    <t>是</t>
    <phoneticPr fontId="1" type="noConversion"/>
  </si>
  <si>
    <t>教師用書（工具書）</t>
    <phoneticPr fontId="1" type="noConversion"/>
  </si>
  <si>
    <t>為什麼不行？（品格教育繪本：設身處地／尊重他人）</t>
  </si>
  <si>
    <t>布賴登‧科瓦爾祖克 (Brayden Kowalczuk)</t>
  </si>
  <si>
    <t>東雨文化事業有限公司</t>
  </si>
  <si>
    <t>我們一起來幫忙
（品格教育繪本：團隊合作／理解原諒）</t>
  </si>
  <si>
    <t>凱蒂．哈德森（Katy Hudson）</t>
  </si>
  <si>
    <t>讓我加入好嗎？
（品格教育繪本：拒絕霸凌／接納不同）</t>
  </si>
  <si>
    <t>艾倫‧雷諾茲（Aaron Reynolds）</t>
  </si>
  <si>
    <t>Food Trucks!: A Lift-The-Flap Meal on Wheels!</t>
    <phoneticPr fontId="1" type="noConversion"/>
  </si>
  <si>
    <t>Burton, Jeffrey/ Cooper, Jay (ILT)</t>
    <phoneticPr fontId="1" type="noConversion"/>
  </si>
  <si>
    <t>Little Simon</t>
    <phoneticPr fontId="1" type="noConversion"/>
  </si>
  <si>
    <t>美國</t>
    <phoneticPr fontId="1" type="noConversion"/>
  </si>
  <si>
    <t>否</t>
    <phoneticPr fontId="1" type="noConversion"/>
  </si>
  <si>
    <t>英文圖書</t>
    <phoneticPr fontId="1" type="noConversion"/>
  </si>
  <si>
    <t>Lift the Flap Questions and Answers about Nature</t>
    <phoneticPr fontId="1" type="noConversion"/>
  </si>
  <si>
    <t>Katie Daynes,Marie-Eve Tremblay</t>
    <phoneticPr fontId="1" type="noConversion"/>
  </si>
  <si>
    <t>Usborne Publishing Ltd</t>
    <phoneticPr fontId="1" type="noConversion"/>
  </si>
  <si>
    <t>英國</t>
    <phoneticPr fontId="1" type="noConversion"/>
  </si>
  <si>
    <t>Lift-the-flap Questions and Answers about Food</t>
    <phoneticPr fontId="1" type="noConversion"/>
  </si>
  <si>
    <t>Katie Daynes</t>
    <phoneticPr fontId="1" type="noConversion"/>
  </si>
  <si>
    <t>I Want My Hat Back</t>
    <phoneticPr fontId="1" type="noConversion"/>
  </si>
  <si>
    <t>Jon Klassen</t>
    <phoneticPr fontId="1" type="noConversion"/>
  </si>
  <si>
    <t>Walker Books</t>
    <phoneticPr fontId="1" type="noConversion"/>
  </si>
  <si>
    <t>It's Okay to Be Different</t>
    <phoneticPr fontId="1" type="noConversion"/>
  </si>
  <si>
    <t>Parr, Todd</t>
    <phoneticPr fontId="1" type="noConversion"/>
  </si>
  <si>
    <t>Little, Brown Books for Young Readers</t>
    <phoneticPr fontId="1" type="noConversion"/>
  </si>
  <si>
    <t>Giraffe Problems</t>
    <phoneticPr fontId="1" type="noConversion"/>
  </si>
  <si>
    <t>John, Jory/ Smith, Lane (ILT)</t>
    <phoneticPr fontId="1" type="noConversion"/>
  </si>
  <si>
    <t>Random House Books for Young Readers</t>
    <phoneticPr fontId="1" type="noConversion"/>
  </si>
  <si>
    <t>Take Away the A</t>
    <phoneticPr fontId="1" type="noConversion"/>
  </si>
  <si>
    <t>Escoffier, Michael/ Di Giacomo, Kris (ILT)</t>
    <phoneticPr fontId="1" type="noConversion"/>
  </si>
  <si>
    <t>Enchanted Lion Books</t>
    <phoneticPr fontId="1" type="noConversion"/>
  </si>
  <si>
    <t>Each Orange Had 8 Slices: A Counting Book</t>
    <phoneticPr fontId="1" type="noConversion"/>
  </si>
  <si>
    <t>Giganti, Paul, Jr./ Crews, Donald (ILT)</t>
    <phoneticPr fontId="1" type="noConversion"/>
  </si>
  <si>
    <t>Greenwillow Books</t>
    <phoneticPr fontId="1" type="noConversion"/>
  </si>
  <si>
    <t>Step into Reading 2: Grumpy Monkey Get Your Grumps Out</t>
    <phoneticPr fontId="1" type="noConversion"/>
  </si>
  <si>
    <t> Lang, Suzanne</t>
    <phoneticPr fontId="1" type="noConversion"/>
  </si>
  <si>
    <t> Lang, Max</t>
    <phoneticPr fontId="1" type="noConversion"/>
  </si>
  <si>
    <t>Grumpy Monkey Ready, Set, Bananas!</t>
    <phoneticPr fontId="1" type="noConversion"/>
  </si>
  <si>
    <t>The Bad Seed 4-book collection</t>
    <phoneticPr fontId="1" type="noConversion"/>
  </si>
  <si>
    <t>Jory John,Pete Oswald (ILT)</t>
    <phoneticPr fontId="1" type="noConversion"/>
  </si>
  <si>
    <t>HarperCollins</t>
    <phoneticPr fontId="1" type="noConversion"/>
  </si>
  <si>
    <t>小石頭的歌</t>
  </si>
  <si>
    <t>海狗房東</t>
  </si>
  <si>
    <t>維京國際股份有限公司</t>
  </si>
  <si>
    <t>學校沒有教的公民課－與世界接軌．認識權力</t>
  </si>
  <si>
    <t>Claire Saunders,Hazel Songhurst, Georgia Amson-Bradshaw,Minna Salami,Mik Scarlet</t>
  </si>
  <si>
    <t>我的爸爸是詩人－美國普立茲獎詩人佛洛斯特的故事</t>
  </si>
  <si>
    <t>Natalie S. Bober</t>
  </si>
  <si>
    <t>改變世界的六個點──15歲的點字發明家</t>
  </si>
  <si>
    <t>Jen Bryant</t>
  </si>
  <si>
    <t>月亮－夜晚擁抱的世界</t>
  </si>
  <si>
    <t>Patricia Hegarty</t>
  </si>
  <si>
    <t>我的粉蠟筆</t>
  </si>
  <si>
    <t>文圖/許智偉</t>
  </si>
  <si>
    <t>青林國際</t>
  </si>
  <si>
    <t>臺灣</t>
  </si>
  <si>
    <t>給森林照相館的信</t>
  </si>
  <si>
    <t>文圖/李時遠 譯/許延瑜</t>
  </si>
  <si>
    <t>小小鄰居</t>
  </si>
  <si>
    <t>文/李香晏 圖/裵賢珠 譯/林侑毅</t>
  </si>
  <si>
    <t>愛吹風的洋蔥</t>
  </si>
  <si>
    <t>文/何奕佳 圖/張哲銘</t>
  </si>
  <si>
    <t>信誼基金會</t>
  </si>
  <si>
    <t>子兒，吐 吐 (中英雙語書+掃QR Code聽中英文故事朗讀)</t>
  </si>
  <si>
    <t>文圖/李瑾倫</t>
  </si>
  <si>
    <t>紅龜粿(附 CD+QR code版）</t>
  </si>
  <si>
    <t>文/金選 圖/曹俊彥</t>
  </si>
  <si>
    <t>不一樣的1</t>
  </si>
  <si>
    <t>文/吳亞男 圖/柳壟沙</t>
  </si>
  <si>
    <t>熊媽媽愛上了手機</t>
  </si>
  <si>
    <t>文圖/汪菁</t>
  </si>
  <si>
    <t>尋找昨天，擁抱今日</t>
  </si>
  <si>
    <t>文圖/艾莉森．傑伊 譯/陳如翎</t>
  </si>
  <si>
    <t>韋伯文化</t>
  </si>
  <si>
    <t>大章魚艾米爾</t>
  </si>
  <si>
    <t>文圖/湯米．溫格爾 譯/張孟珣</t>
  </si>
  <si>
    <t>我…有夢</t>
  </si>
  <si>
    <t>文圖/麥當諾</t>
  </si>
  <si>
    <t>格林</t>
  </si>
  <si>
    <t>因為她 我愛看書</t>
  </si>
  <si>
    <t>文/海瑟漢森 圖/大衛司摩 譯/陳郁婷</t>
  </si>
  <si>
    <t>想念， 不再傷心</t>
  </si>
  <si>
    <t>文圖/布萊恩利斯 譯/何儀</t>
  </si>
  <si>
    <t>布萊梅樂隊</t>
  </si>
  <si>
    <t>文/楊雅鈞 圖/歐尼可夫</t>
  </si>
  <si>
    <t>家有怪物：趕走壞脾氣，家庭必備打怪圖畫書</t>
  </si>
  <si>
    <t>文圖/余麗婷</t>
  </si>
  <si>
    <t>國語日報社</t>
  </si>
  <si>
    <t>這是我的樹</t>
  </si>
  <si>
    <t>文圖/奧利維耶．塔列克 譯/宋珮</t>
  </si>
  <si>
    <t>道聲</t>
  </si>
  <si>
    <t>文森回家了</t>
  </si>
  <si>
    <t>文圖/潔西莎．貝格利、艾倫．貝格利 譯/劉清彥</t>
  </si>
  <si>
    <t>我出生的這一天</t>
  </si>
  <si>
    <t>文/中川宏貴 圖/長谷川義史 譯/米雅</t>
  </si>
  <si>
    <t>維京國際</t>
  </si>
  <si>
    <t>媽媽做給你 (新版）</t>
  </si>
  <si>
    <t>文圖/長谷川義史 譯/米雅</t>
  </si>
  <si>
    <t>我們都是藝術品</t>
  </si>
  <si>
    <t>文/馬克．史柏林 圖/蘿絲．布雷克 譯/宋珮</t>
  </si>
  <si>
    <t>先左腳，再右腳(新版)</t>
  </si>
  <si>
    <t>文圖/湯米．狄波拉 譯/柯倩華</t>
  </si>
  <si>
    <t>守護海洋的人魚</t>
  </si>
  <si>
    <t>文/珍妮弗．伯恩 圖/艾瑞克•普伊巴瑞 譯/劉清彥</t>
  </si>
  <si>
    <t>動物園的祕密</t>
  </si>
  <si>
    <t>文圖/黃一文</t>
  </si>
  <si>
    <t>遠流出版</t>
  </si>
  <si>
    <t>我們的 城市英雄</t>
  </si>
  <si>
    <t>文圖/布萊恩．弗洛卡 譯/吳文君</t>
  </si>
  <si>
    <t>世界喜歡這樣的你</t>
  </si>
  <si>
    <t>文圖/喬安娜．蓋恩斯 譯/陳采瑛</t>
  </si>
  <si>
    <t>我是黑天鵝</t>
  </si>
  <si>
    <t>文圖/劉清彥</t>
  </si>
  <si>
    <t>親子天下</t>
  </si>
  <si>
    <t>黑白村莊</t>
  </si>
  <si>
    <t>文圖/劉伯樂</t>
  </si>
  <si>
    <t>愛智</t>
  </si>
  <si>
    <t>再等一下喔！</t>
  </si>
  <si>
    <t>文圖/奧拉．帕克 譯/黃筱茵</t>
  </si>
  <si>
    <t>東雨文化</t>
  </si>
  <si>
    <t>我們一起來幫忙</t>
  </si>
  <si>
    <t>文圖/凱蒂．哈德森 譯/吳羽涵</t>
  </si>
  <si>
    <t>你聽說了嗎？</t>
  </si>
  <si>
    <t>文圖/金恩宣 譯/黃譯嫺</t>
  </si>
  <si>
    <t>你還好嗎？</t>
  </si>
  <si>
    <t>文圖/金成姬 譯/吳其鴻</t>
  </si>
  <si>
    <t>三之三</t>
  </si>
  <si>
    <t>小鉛與小擦</t>
  </si>
  <si>
    <t>文圖/史考特．馬谷 譯/宋珮</t>
  </si>
  <si>
    <t>你很快就會長高</t>
  </si>
  <si>
    <t>文/安琪雅．薛維克 圖/羅素•艾圖 譯/余治瑩</t>
  </si>
  <si>
    <t>嘰哩咕嚕碰</t>
  </si>
  <si>
    <t>文圖/黃郁欽</t>
  </si>
  <si>
    <t>小光點</t>
  </si>
  <si>
    <t>獅子要藏在哪裡？</t>
  </si>
  <si>
    <t>文圖/海倫．史蒂芬 譯/黃筱茵</t>
  </si>
  <si>
    <t>米奇巴克</t>
  </si>
  <si>
    <t>一起來做兔子吧</t>
  </si>
  <si>
    <t>文圖/李歐．李奧尼 譯/葉嘉青</t>
  </si>
  <si>
    <t>步步出版</t>
  </si>
  <si>
    <t>小老鼠緹莉和一堵牆</t>
  </si>
  <si>
    <t>柯爾達的鐵線世界</t>
  </si>
  <si>
    <t>文圖/希伯．波思圖瑪 譯/謝佩霓</t>
  </si>
  <si>
    <t>典藏藝術家庭</t>
  </si>
  <si>
    <t>媽媽，外面有陽光</t>
  </si>
  <si>
    <t>文圖/徐素霞 譯/John Balcom</t>
  </si>
  <si>
    <t>和英文化</t>
  </si>
  <si>
    <t>三隻小鼴鼠：一起來烤番薯</t>
  </si>
  <si>
    <t>文圖/張哲銘</t>
  </si>
  <si>
    <t>謝謝您，福柯老師!</t>
  </si>
  <si>
    <t>文圖/派翠西亞．波拉蔻 譯/丁凡</t>
  </si>
  <si>
    <t>綠笛</t>
  </si>
  <si>
    <t>文圖/珍妮兒．肯儂 譯/楊茂秀</t>
  </si>
  <si>
    <t>海蒂躲貓貓（品格教育繪本：友誼／表現自我）</t>
  </si>
  <si>
    <t>菜園裡的美味大餐－秋冬</t>
  </si>
  <si>
    <t>文圖/鈴木桃 譯/黃惠綺</t>
  </si>
  <si>
    <t>東方出版社</t>
  </si>
  <si>
    <t>河馬媽媽分鬆餅</t>
  </si>
  <si>
    <t>文/梁雅怡 圖/阿喵</t>
  </si>
  <si>
    <t>莎拉貝拉的奇想帽</t>
  </si>
  <si>
    <t>文圖/茱蒂．薩克納 譯/宋珮</t>
  </si>
  <si>
    <t>大腳丫跳芭蕾(二版）</t>
  </si>
  <si>
    <t>文圖/艾美．楊 譯/柯倩華</t>
  </si>
  <si>
    <t>誰把我的蠟燭吹熄了</t>
  </si>
  <si>
    <t>文/伊蘭．布萊曼 圖/瑪嘉莉．呂什 譯/吳愉萱</t>
  </si>
  <si>
    <t>阿不拉</t>
  </si>
  <si>
    <t>好好照顧蜘蛛</t>
  </si>
  <si>
    <t>文圖/瑪格麗特．布羅伊．葛雷漢 譯/林真美</t>
  </si>
  <si>
    <t>白鵝露西</t>
  </si>
  <si>
    <t>文/丹尼．貝克 圖/皮帕．庫尼克 譯/黃又青</t>
  </si>
  <si>
    <t>惡龍在哪裡？</t>
  </si>
  <si>
    <t>文圖/雷歐．提姆 譯/林敏雅</t>
  </si>
  <si>
    <t>大野狼和他的14隻小狼，還有小紅帽</t>
  </si>
  <si>
    <t>文/克莉絲汀．諾曼維明 圖/戴維•塔貝 譯/吳愉萱</t>
  </si>
  <si>
    <t>阿英的冬至</t>
  </si>
  <si>
    <t>文/蔡淑 圖/王金選</t>
  </si>
  <si>
    <t>文房</t>
  </si>
  <si>
    <t>媽咪在哪裡？ ( 暢銷紀念版)</t>
  </si>
  <si>
    <t>文/貝芙莉．唐諾費歐 圖/芭芭拉•麥克林托克 譯/陳慶祐</t>
  </si>
  <si>
    <t>水滴文化</t>
  </si>
  <si>
    <t>我有一些小煩惱</t>
  </si>
  <si>
    <t>文/瑞秋．魯尼 圖/澤赫拉•希克斯森 譯/艾可</t>
  </si>
  <si>
    <t>什麼形狀，都行！</t>
  </si>
  <si>
    <t>文/娜歐蜜．瓊斯 圖/詹姆斯・瓊斯 譯/游珮芸</t>
  </si>
  <si>
    <t>我想要養 一隻獅子！</t>
  </si>
  <si>
    <t>文/安娜瑪麗．范德．伊 圖/馬克．揚森譯/林敏雅</t>
  </si>
  <si>
    <t>黑貓克萊姆</t>
  </si>
  <si>
    <t>文/馬克思．博利格 圖/約格•奧里斯特 譯/黃淨閔</t>
  </si>
  <si>
    <t>幼獅</t>
  </si>
  <si>
    <t>隱形的世界</t>
  </si>
  <si>
    <t>文圖/湯姆．波西渥 譯/柯倩華</t>
  </si>
  <si>
    <t>字畝文化</t>
  </si>
  <si>
    <t>莫瑞鼠與林布蘭</t>
  </si>
  <si>
    <t>文圖/英格麗與迪特．舒伯特 譯/郭騰傑</t>
  </si>
  <si>
    <t>塑膠島</t>
  </si>
  <si>
    <t>文圖/李明愛 譯/蘇懿禎</t>
  </si>
  <si>
    <t>喀嚓喀嚓爺爺的恐龍王國(新版）</t>
  </si>
  <si>
    <t>文圖/松岡達英 譯/周郁寧</t>
  </si>
  <si>
    <t>藍色小屋</t>
  </si>
  <si>
    <t>文/凱莉．喬丹 圖/潔西卡．寇特妮-堤可 譯/柯倩華</t>
  </si>
  <si>
    <t>最後一匹狼：對森林友善的探險</t>
  </si>
  <si>
    <t>文圖/蜜妮．葛瑞 譯/柯倩華</t>
  </si>
  <si>
    <t>小黃兔和綠薄荷的森林事件簿</t>
  </si>
  <si>
    <t>Delphine Bournay</t>
    <phoneticPr fontId="1" type="noConversion"/>
  </si>
  <si>
    <t>上誼文化</t>
    <phoneticPr fontId="1" type="noConversion"/>
  </si>
  <si>
    <t>臺灣</t>
    <phoneticPr fontId="1" type="noConversion"/>
  </si>
  <si>
    <t>世界中的孩子系列1-4：一起認識影響全球的關鍵議題</t>
  </si>
  <si>
    <t> 路易絲‧史比爾斯布里, 凱里‧羅伯茲</t>
  </si>
  <si>
    <t>親子天下 </t>
  </si>
  <si>
    <t>咦，山頂有牡蠣化石</t>
  </si>
  <si>
    <t>文/艾力克斯．諾奎斯 圖/蜜倫．阿希恩．羅拉 譯/葉淑吟</t>
  </si>
  <si>
    <t>說好不要哭</t>
  </si>
  <si>
    <t>吳易蓁</t>
  </si>
  <si>
    <t>玉山社</t>
  </si>
  <si>
    <t>玩出創意：120個創新科學遊戲</t>
  </si>
  <si>
    <t>許良榮等</t>
  </si>
  <si>
    <t>書泉</t>
  </si>
  <si>
    <t>三隻小鼴鼠系列套書</t>
  </si>
  <si>
    <t>張哲銘</t>
  </si>
  <si>
    <t>是</t>
  </si>
  <si>
    <t>99個在家玩的科學實驗</t>
    <phoneticPr fontId="14" type="noConversion"/>
  </si>
  <si>
    <t>菲立普‧內斯曼 , 夏琳‧潔頓</t>
  </si>
  <si>
    <t>聯經</t>
  </si>
  <si>
    <t>丁窈窕樹: 樹á跤ê自由夢 </t>
  </si>
  <si>
    <t>林秀珍</t>
  </si>
  <si>
    <t>主流</t>
  </si>
  <si>
    <t>靈魂裡的火把</t>
  </si>
  <si>
    <t>幸佳慧</t>
  </si>
  <si>
    <t>小典藏出版</t>
  </si>
  <si>
    <t>小熊寬寬與魔法提琴1：顛倒巫婆大作戰</t>
  </si>
  <si>
    <t>陳沛慈  </t>
  </si>
  <si>
    <t>與十九世紀傑出女性科學探險家相遇：因為她們，世界變得更好</t>
  </si>
  <si>
    <t>文/張文亮 圖/蔡兆倫</t>
  </si>
  <si>
    <t>校名：臺南市左鎮區左鎮國民小學
填表人：                            教務主任：                     校長：
連絡電話： 5731019                 網路電話：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</si>
</sst>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_ "/>
  </numFmts>
  <fonts count="17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3" fontId="0" fillId="0" borderId="0" xfId="0" applyNumberFormat="1" applyFont="1" applyAlignment="1">
      <alignment horizontal="center" vertical="center"/>
    </xf>
    <xf numFmtId="176" fontId="7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5" fillId="0" borderId="1" xfId="1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3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&#26446;&#26149;&#33521;/adv_author/1/" TargetMode="External"/><Relationship Id="rId3" Type="http://schemas.openxmlformats.org/officeDocument/2006/relationships/hyperlink" Target="https://search.books.com.tw/search/query/key/Walsh%2C+Ellen+Stoll/adv_author/1/" TargetMode="External"/><Relationship Id="rId7" Type="http://schemas.openxmlformats.org/officeDocument/2006/relationships/hyperlink" Target="http://www.books.com.tw/exep/prod/booksfile.php?item=0010505563" TargetMode="External"/><Relationship Id="rId2" Type="http://schemas.openxmlformats.org/officeDocument/2006/relationships/hyperlink" Target="https://search.books.com.tw/search/query/key/Boynton%2C+Sandra/adv_author/1/" TargetMode="External"/><Relationship Id="rId1" Type="http://schemas.openxmlformats.org/officeDocument/2006/relationships/hyperlink" Target="https://search.books.com.tw/search/query/key/Shannon%2C+David/adv_author/1/" TargetMode="External"/><Relationship Id="rId6" Type="http://schemas.openxmlformats.org/officeDocument/2006/relationships/hyperlink" Target="https://search.books.com.tw/search/query/key/Taback%2C+Simms%2F+Taback%2C+Simms+%28ILT%29/adv_author/1/" TargetMode="External"/><Relationship Id="rId5" Type="http://schemas.openxmlformats.org/officeDocument/2006/relationships/hyperlink" Target="https://search.books.com.tw/search/query/key/Sweeney%2C+Joan%2F+Trithart%2C+Emma+%28ILT%29/adv_author/1/" TargetMode="External"/><Relationship Id="rId4" Type="http://schemas.openxmlformats.org/officeDocument/2006/relationships/hyperlink" Target="https://search.books.com.tw/search/query/key/Lionni%2C+Leo/adv_author/1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1"/>
  <sheetViews>
    <sheetView tabSelected="1" zoomScale="80" zoomScaleNormal="80" zoomScaleSheetLayoutView="100" zoomScalePageLayoutView="40" workbookViewId="0">
      <selection activeCell="K30" sqref="K30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</cols>
  <sheetData>
    <row r="1" spans="1:19" ht="25.5">
      <c r="A1" s="24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6"/>
    </row>
    <row r="2" spans="1:19" ht="25.5">
      <c r="A2" s="27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</row>
    <row r="3" spans="1:19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9" s="15" customFormat="1" ht="66">
      <c r="A4" s="8">
        <v>1</v>
      </c>
      <c r="B4" s="9" t="s">
        <v>17</v>
      </c>
      <c r="C4" s="10" t="s">
        <v>18</v>
      </c>
      <c r="D4" s="11" t="s">
        <v>19</v>
      </c>
      <c r="E4" s="11" t="s">
        <v>20</v>
      </c>
      <c r="F4" s="12">
        <v>9789865523046</v>
      </c>
      <c r="G4" s="13">
        <v>2</v>
      </c>
      <c r="H4" s="13">
        <v>390</v>
      </c>
      <c r="I4" s="13">
        <f>G4*H4</f>
        <v>780</v>
      </c>
      <c r="J4" s="11" t="s">
        <v>21</v>
      </c>
      <c r="K4" s="11" t="s">
        <v>21</v>
      </c>
      <c r="L4" s="11" t="s">
        <v>22</v>
      </c>
      <c r="M4" s="14" t="s">
        <v>23</v>
      </c>
    </row>
    <row r="5" spans="1:19" s="15" customFormat="1" ht="49.5">
      <c r="A5" s="8">
        <v>2</v>
      </c>
      <c r="B5" s="9" t="s">
        <v>24</v>
      </c>
      <c r="C5" s="10" t="s">
        <v>25</v>
      </c>
      <c r="D5" s="11" t="s">
        <v>26</v>
      </c>
      <c r="E5" s="11" t="s">
        <v>20</v>
      </c>
      <c r="F5" s="12">
        <v>9789575213954</v>
      </c>
      <c r="G5" s="13">
        <v>2</v>
      </c>
      <c r="H5" s="13">
        <v>300</v>
      </c>
      <c r="I5" s="13">
        <f t="shared" ref="I5:I67" si="0">G5*H5</f>
        <v>600</v>
      </c>
      <c r="J5" s="11" t="s">
        <v>21</v>
      </c>
      <c r="K5" s="11" t="s">
        <v>21</v>
      </c>
      <c r="L5" s="11" t="s">
        <v>22</v>
      </c>
      <c r="M5" s="14" t="s">
        <v>23</v>
      </c>
    </row>
    <row r="6" spans="1:19" s="15" customFormat="1" ht="49.5">
      <c r="A6" s="8">
        <v>3</v>
      </c>
      <c r="B6" s="9" t="s">
        <v>27</v>
      </c>
      <c r="C6" s="10" t="s">
        <v>28</v>
      </c>
      <c r="D6" s="11" t="s">
        <v>26</v>
      </c>
      <c r="E6" s="11" t="s">
        <v>20</v>
      </c>
      <c r="F6" s="12">
        <v>9789575213947</v>
      </c>
      <c r="G6" s="13">
        <v>2</v>
      </c>
      <c r="H6" s="13">
        <v>300</v>
      </c>
      <c r="I6" s="13">
        <f t="shared" si="0"/>
        <v>600</v>
      </c>
      <c r="J6" s="11" t="s">
        <v>21</v>
      </c>
      <c r="K6" s="11" t="s">
        <v>21</v>
      </c>
      <c r="L6" s="11" t="s">
        <v>22</v>
      </c>
      <c r="M6" s="14" t="s">
        <v>23</v>
      </c>
    </row>
    <row r="7" spans="1:19" s="15" customFormat="1" ht="49.5">
      <c r="A7" s="8">
        <v>4</v>
      </c>
      <c r="B7" s="9" t="s">
        <v>29</v>
      </c>
      <c r="C7" s="10" t="s">
        <v>30</v>
      </c>
      <c r="D7" s="11" t="s">
        <v>26</v>
      </c>
      <c r="E7" s="11" t="s">
        <v>20</v>
      </c>
      <c r="F7" s="12">
        <v>9789575214081</v>
      </c>
      <c r="G7" s="13">
        <v>2</v>
      </c>
      <c r="H7" s="13">
        <v>300</v>
      </c>
      <c r="I7" s="13">
        <f t="shared" si="0"/>
        <v>600</v>
      </c>
      <c r="J7" s="11" t="s">
        <v>21</v>
      </c>
      <c r="K7" s="11" t="s">
        <v>21</v>
      </c>
      <c r="L7" s="11" t="s">
        <v>22</v>
      </c>
      <c r="M7" s="14" t="s">
        <v>23</v>
      </c>
      <c r="N7" s="16">
        <f>SUM(I4:I7)</f>
        <v>2580</v>
      </c>
    </row>
    <row r="8" spans="1:19" s="18" customFormat="1" ht="49.5">
      <c r="A8" s="14">
        <v>5</v>
      </c>
      <c r="B8" s="14" t="s">
        <v>31</v>
      </c>
      <c r="C8" s="14" t="s">
        <v>32</v>
      </c>
      <c r="D8" s="14" t="s">
        <v>33</v>
      </c>
      <c r="E8" s="14" t="s">
        <v>34</v>
      </c>
      <c r="F8" s="17">
        <v>9781481465212</v>
      </c>
      <c r="G8" s="14">
        <v>1</v>
      </c>
      <c r="H8" s="14">
        <v>280</v>
      </c>
      <c r="I8" s="13">
        <f t="shared" si="0"/>
        <v>280</v>
      </c>
      <c r="J8" s="14" t="s">
        <v>35</v>
      </c>
      <c r="K8" s="14" t="s">
        <v>35</v>
      </c>
      <c r="L8" s="14" t="s">
        <v>35</v>
      </c>
      <c r="M8" s="14" t="s">
        <v>36</v>
      </c>
      <c r="N8" s="19">
        <f>SUM(I8:I18)</f>
        <v>7094</v>
      </c>
    </row>
    <row r="9" spans="1:19" s="18" customFormat="1" ht="49.5">
      <c r="A9" s="14">
        <v>6</v>
      </c>
      <c r="B9" s="14" t="s">
        <v>37</v>
      </c>
      <c r="C9" s="14" t="s">
        <v>38</v>
      </c>
      <c r="D9" s="14" t="s">
        <v>39</v>
      </c>
      <c r="E9" s="14" t="s">
        <v>40</v>
      </c>
      <c r="F9" s="17">
        <v>9781474928908</v>
      </c>
      <c r="G9" s="14">
        <v>1</v>
      </c>
      <c r="H9" s="20">
        <v>549</v>
      </c>
      <c r="I9" s="21">
        <f t="shared" si="0"/>
        <v>549</v>
      </c>
      <c r="J9" s="14" t="s">
        <v>35</v>
      </c>
      <c r="K9" s="14" t="s">
        <v>35</v>
      </c>
      <c r="L9" s="14" t="s">
        <v>35</v>
      </c>
      <c r="M9" s="14" t="s">
        <v>36</v>
      </c>
    </row>
    <row r="10" spans="1:19" s="18" customFormat="1" ht="33">
      <c r="A10" s="14">
        <v>7</v>
      </c>
      <c r="B10" s="14" t="s">
        <v>41</v>
      </c>
      <c r="C10" s="14" t="s">
        <v>42</v>
      </c>
      <c r="D10" s="14" t="s">
        <v>39</v>
      </c>
      <c r="E10" s="14" t="s">
        <v>40</v>
      </c>
      <c r="F10" s="17">
        <v>9781409598978</v>
      </c>
      <c r="G10" s="14">
        <v>1</v>
      </c>
      <c r="H10" s="20">
        <v>549</v>
      </c>
      <c r="I10" s="21">
        <f t="shared" si="0"/>
        <v>549</v>
      </c>
      <c r="J10" s="14" t="s">
        <v>35</v>
      </c>
      <c r="K10" s="14" t="s">
        <v>35</v>
      </c>
      <c r="L10" s="14" t="s">
        <v>35</v>
      </c>
      <c r="M10" s="14" t="s">
        <v>36</v>
      </c>
    </row>
    <row r="11" spans="1:19" s="18" customFormat="1" ht="19.5">
      <c r="A11" s="14">
        <v>8</v>
      </c>
      <c r="B11" s="14" t="s">
        <v>43</v>
      </c>
      <c r="C11" s="14" t="s">
        <v>44</v>
      </c>
      <c r="D11" s="14" t="s">
        <v>45</v>
      </c>
      <c r="E11" s="14" t="s">
        <v>40</v>
      </c>
      <c r="F11" s="17">
        <v>9781406387797</v>
      </c>
      <c r="G11" s="14">
        <v>1</v>
      </c>
      <c r="H11" s="14">
        <v>384</v>
      </c>
      <c r="I11" s="13">
        <f t="shared" si="0"/>
        <v>384</v>
      </c>
      <c r="J11" s="14" t="s">
        <v>35</v>
      </c>
      <c r="K11" s="14" t="s">
        <v>35</v>
      </c>
      <c r="L11" s="14" t="s">
        <v>35</v>
      </c>
      <c r="M11" s="14" t="s">
        <v>36</v>
      </c>
    </row>
    <row r="12" spans="1:19" s="18" customFormat="1" ht="33">
      <c r="A12" s="14">
        <v>9</v>
      </c>
      <c r="B12" s="14" t="s">
        <v>46</v>
      </c>
      <c r="C12" s="14" t="s">
        <v>47</v>
      </c>
      <c r="D12" s="14" t="s">
        <v>48</v>
      </c>
      <c r="E12" s="14" t="s">
        <v>34</v>
      </c>
      <c r="F12" s="17">
        <v>9780316666039</v>
      </c>
      <c r="G12" s="14">
        <v>2</v>
      </c>
      <c r="H12" s="14">
        <v>630</v>
      </c>
      <c r="I12" s="13">
        <f t="shared" si="0"/>
        <v>1260</v>
      </c>
      <c r="J12" s="14" t="s">
        <v>35</v>
      </c>
      <c r="K12" s="14" t="s">
        <v>35</v>
      </c>
      <c r="L12" s="14" t="s">
        <v>35</v>
      </c>
      <c r="M12" s="14" t="s">
        <v>36</v>
      </c>
      <c r="S12" s="18">
        <f>7094-7134</f>
        <v>-40</v>
      </c>
    </row>
    <row r="13" spans="1:19" s="18" customFormat="1" ht="49.5">
      <c r="A13" s="14">
        <v>10</v>
      </c>
      <c r="B13" s="14" t="s">
        <v>49</v>
      </c>
      <c r="C13" s="14" t="s">
        <v>50</v>
      </c>
      <c r="D13" s="14" t="s">
        <v>51</v>
      </c>
      <c r="E13" s="14" t="s">
        <v>34</v>
      </c>
      <c r="F13" s="17">
        <v>9781524772031</v>
      </c>
      <c r="G13" s="14">
        <v>1</v>
      </c>
      <c r="H13" s="14">
        <v>630</v>
      </c>
      <c r="I13" s="13">
        <f t="shared" si="0"/>
        <v>630</v>
      </c>
      <c r="J13" s="14" t="s">
        <v>35</v>
      </c>
      <c r="K13" s="14" t="s">
        <v>35</v>
      </c>
      <c r="L13" s="14" t="s">
        <v>35</v>
      </c>
      <c r="M13" s="14" t="s">
        <v>36</v>
      </c>
    </row>
    <row r="14" spans="1:19" s="18" customFormat="1" ht="66">
      <c r="A14" s="14">
        <v>11</v>
      </c>
      <c r="B14" s="14" t="s">
        <v>52</v>
      </c>
      <c r="C14" s="14" t="s">
        <v>53</v>
      </c>
      <c r="D14" s="14" t="s">
        <v>54</v>
      </c>
      <c r="E14" s="14" t="s">
        <v>34</v>
      </c>
      <c r="F14" s="17">
        <v>9781592701568</v>
      </c>
      <c r="G14" s="14">
        <v>1</v>
      </c>
      <c r="H14" s="14">
        <v>628</v>
      </c>
      <c r="I14" s="13">
        <f t="shared" si="0"/>
        <v>628</v>
      </c>
      <c r="J14" s="14" t="s">
        <v>35</v>
      </c>
      <c r="K14" s="14" t="s">
        <v>35</v>
      </c>
      <c r="L14" s="14" t="s">
        <v>35</v>
      </c>
      <c r="M14" s="14" t="s">
        <v>36</v>
      </c>
    </row>
    <row r="15" spans="1:19" s="18" customFormat="1" ht="49.5">
      <c r="A15" s="14">
        <v>12</v>
      </c>
      <c r="B15" s="14" t="s">
        <v>55</v>
      </c>
      <c r="C15" s="14" t="s">
        <v>56</v>
      </c>
      <c r="D15" s="14" t="s">
        <v>57</v>
      </c>
      <c r="E15" s="14" t="s">
        <v>34</v>
      </c>
      <c r="F15" s="17">
        <v>9780688139858</v>
      </c>
      <c r="G15" s="14">
        <v>1</v>
      </c>
      <c r="H15" s="14">
        <v>280</v>
      </c>
      <c r="I15" s="13">
        <f t="shared" si="0"/>
        <v>280</v>
      </c>
      <c r="J15" s="14" t="s">
        <v>35</v>
      </c>
      <c r="K15" s="14" t="s">
        <v>35</v>
      </c>
      <c r="L15" s="14" t="s">
        <v>35</v>
      </c>
      <c r="M15" s="14" t="s">
        <v>36</v>
      </c>
    </row>
    <row r="16" spans="1:19" s="18" customFormat="1" ht="49.5">
      <c r="A16" s="14">
        <v>13</v>
      </c>
      <c r="B16" s="14" t="s">
        <v>58</v>
      </c>
      <c r="C16" s="14" t="s">
        <v>59</v>
      </c>
      <c r="D16" s="14" t="s">
        <v>60</v>
      </c>
      <c r="E16" s="14" t="s">
        <v>34</v>
      </c>
      <c r="F16" s="17">
        <v>9780593428337</v>
      </c>
      <c r="G16" s="14">
        <v>1</v>
      </c>
      <c r="H16" s="14">
        <v>525</v>
      </c>
      <c r="I16" s="13">
        <f t="shared" si="0"/>
        <v>525</v>
      </c>
      <c r="J16" s="14" t="s">
        <v>35</v>
      </c>
      <c r="K16" s="14" t="s">
        <v>35</v>
      </c>
      <c r="L16" s="14" t="s">
        <v>35</v>
      </c>
      <c r="M16" s="14" t="s">
        <v>36</v>
      </c>
    </row>
    <row r="17" spans="1:14" s="18" customFormat="1" ht="33">
      <c r="A17" s="14">
        <v>14</v>
      </c>
      <c r="B17" s="14" t="s">
        <v>61</v>
      </c>
      <c r="C17" s="14" t="s">
        <v>59</v>
      </c>
      <c r="D17" s="14" t="s">
        <v>60</v>
      </c>
      <c r="E17" s="14" t="s">
        <v>34</v>
      </c>
      <c r="F17" s="17">
        <v>9780593428351</v>
      </c>
      <c r="G17" s="14">
        <v>1</v>
      </c>
      <c r="H17" s="14">
        <v>750</v>
      </c>
      <c r="I17" s="13">
        <f t="shared" si="0"/>
        <v>750</v>
      </c>
      <c r="J17" s="14" t="s">
        <v>35</v>
      </c>
      <c r="K17" s="14" t="s">
        <v>35</v>
      </c>
      <c r="L17" s="14" t="s">
        <v>35</v>
      </c>
      <c r="M17" s="14" t="s">
        <v>36</v>
      </c>
    </row>
    <row r="18" spans="1:14" s="18" customFormat="1" ht="33">
      <c r="A18" s="14">
        <v>15</v>
      </c>
      <c r="B18" s="14" t="s">
        <v>62</v>
      </c>
      <c r="C18" s="14" t="s">
        <v>63</v>
      </c>
      <c r="D18" s="14" t="s">
        <v>64</v>
      </c>
      <c r="E18" s="14" t="s">
        <v>34</v>
      </c>
      <c r="F18" s="17">
        <v>9780063082120</v>
      </c>
      <c r="G18" s="14">
        <v>1</v>
      </c>
      <c r="H18" s="14">
        <v>1259</v>
      </c>
      <c r="I18" s="13">
        <f t="shared" si="0"/>
        <v>1259</v>
      </c>
      <c r="J18" s="14" t="s">
        <v>22</v>
      </c>
      <c r="K18" s="14" t="s">
        <v>35</v>
      </c>
      <c r="L18" s="14" t="s">
        <v>35</v>
      </c>
      <c r="M18" s="14" t="s">
        <v>36</v>
      </c>
      <c r="N18" s="19">
        <f>SUM(I8:I18)</f>
        <v>7094</v>
      </c>
    </row>
    <row r="19" spans="1:14" s="15" customFormat="1" ht="33">
      <c r="A19" s="14">
        <v>17</v>
      </c>
      <c r="B19" s="9" t="s">
        <v>65</v>
      </c>
      <c r="C19" s="10" t="s">
        <v>66</v>
      </c>
      <c r="D19" s="11" t="s">
        <v>67</v>
      </c>
      <c r="E19" s="11" t="s">
        <v>20</v>
      </c>
      <c r="F19" s="12">
        <v>9789864403172</v>
      </c>
      <c r="G19" s="13">
        <v>2</v>
      </c>
      <c r="H19" s="13">
        <v>320</v>
      </c>
      <c r="I19" s="13">
        <f t="shared" si="0"/>
        <v>640</v>
      </c>
      <c r="J19" s="11" t="s">
        <v>21</v>
      </c>
      <c r="K19" s="11" t="s">
        <v>21</v>
      </c>
      <c r="L19" s="11" t="s">
        <v>21</v>
      </c>
      <c r="M19" s="8"/>
    </row>
    <row r="20" spans="1:14" s="15" customFormat="1" ht="115.5">
      <c r="A20" s="14">
        <v>18</v>
      </c>
      <c r="B20" s="9" t="s">
        <v>68</v>
      </c>
      <c r="C20" s="10" t="s">
        <v>69</v>
      </c>
      <c r="D20" s="11" t="s">
        <v>67</v>
      </c>
      <c r="E20" s="11" t="s">
        <v>20</v>
      </c>
      <c r="F20" s="12">
        <v>9789864403035</v>
      </c>
      <c r="G20" s="13">
        <v>1</v>
      </c>
      <c r="H20" s="13">
        <v>420</v>
      </c>
      <c r="I20" s="13">
        <f t="shared" si="0"/>
        <v>420</v>
      </c>
      <c r="J20" s="11" t="s">
        <v>21</v>
      </c>
      <c r="K20" s="11" t="s">
        <v>21</v>
      </c>
      <c r="L20" s="11" t="s">
        <v>21</v>
      </c>
      <c r="M20" s="8"/>
    </row>
    <row r="21" spans="1:14" s="15" customFormat="1" ht="33">
      <c r="A21" s="14">
        <v>19</v>
      </c>
      <c r="B21" s="9" t="s">
        <v>70</v>
      </c>
      <c r="C21" s="10" t="s">
        <v>71</v>
      </c>
      <c r="D21" s="11" t="s">
        <v>67</v>
      </c>
      <c r="E21" s="11" t="s">
        <v>20</v>
      </c>
      <c r="F21" s="12">
        <v>9789864403288</v>
      </c>
      <c r="G21" s="13">
        <v>1</v>
      </c>
      <c r="H21" s="13">
        <v>320</v>
      </c>
      <c r="I21" s="13">
        <f t="shared" si="0"/>
        <v>320</v>
      </c>
      <c r="J21" s="11" t="s">
        <v>21</v>
      </c>
      <c r="K21" s="11" t="s">
        <v>21</v>
      </c>
      <c r="L21" s="11" t="s">
        <v>21</v>
      </c>
      <c r="M21" s="8"/>
    </row>
    <row r="22" spans="1:14" s="15" customFormat="1" ht="33">
      <c r="A22" s="14">
        <v>20</v>
      </c>
      <c r="B22" s="9" t="s">
        <v>72</v>
      </c>
      <c r="C22" s="10" t="s">
        <v>73</v>
      </c>
      <c r="D22" s="11" t="s">
        <v>67</v>
      </c>
      <c r="E22" s="11" t="s">
        <v>20</v>
      </c>
      <c r="F22" s="12">
        <v>9789864403097</v>
      </c>
      <c r="G22" s="13">
        <v>1</v>
      </c>
      <c r="H22" s="13">
        <v>300</v>
      </c>
      <c r="I22" s="13">
        <f t="shared" si="0"/>
        <v>300</v>
      </c>
      <c r="J22" s="11" t="s">
        <v>21</v>
      </c>
      <c r="K22" s="11" t="s">
        <v>21</v>
      </c>
      <c r="L22" s="11" t="s">
        <v>21</v>
      </c>
      <c r="M22" s="8"/>
    </row>
    <row r="23" spans="1:14" s="15" customFormat="1" ht="33">
      <c r="A23" s="14">
        <v>21</v>
      </c>
      <c r="B23" s="9" t="s">
        <v>74</v>
      </c>
      <c r="C23" s="10" t="s">
        <v>75</v>
      </c>
      <c r="D23" s="11" t="s">
        <v>67</v>
      </c>
      <c r="E23" s="11" t="s">
        <v>20</v>
      </c>
      <c r="F23" s="12">
        <v>9789864403486</v>
      </c>
      <c r="G23" s="13">
        <v>1</v>
      </c>
      <c r="H23" s="13">
        <v>350</v>
      </c>
      <c r="I23" s="13">
        <f t="shared" si="0"/>
        <v>350</v>
      </c>
      <c r="J23" s="11" t="s">
        <v>21</v>
      </c>
      <c r="K23" s="11" t="s">
        <v>21</v>
      </c>
      <c r="L23" s="11" t="s">
        <v>21</v>
      </c>
      <c r="M23" s="8"/>
    </row>
    <row r="24" spans="1:14" s="15" customFormat="1" ht="19.5">
      <c r="A24" s="14">
        <v>22</v>
      </c>
      <c r="B24" s="14" t="s">
        <v>76</v>
      </c>
      <c r="C24" s="14" t="s">
        <v>77</v>
      </c>
      <c r="D24" s="14" t="s">
        <v>78</v>
      </c>
      <c r="E24" s="14" t="s">
        <v>79</v>
      </c>
      <c r="F24" s="17">
        <v>9789862745458</v>
      </c>
      <c r="G24" s="13">
        <v>2</v>
      </c>
      <c r="H24" s="14">
        <v>300</v>
      </c>
      <c r="I24" s="13">
        <f t="shared" si="0"/>
        <v>600</v>
      </c>
      <c r="J24" s="14" t="s">
        <v>21</v>
      </c>
      <c r="K24" s="14" t="s">
        <v>21</v>
      </c>
      <c r="L24" s="14" t="s">
        <v>21</v>
      </c>
      <c r="M24" s="8"/>
    </row>
    <row r="25" spans="1:14" s="15" customFormat="1" ht="33">
      <c r="A25" s="14">
        <v>23</v>
      </c>
      <c r="B25" s="14" t="s">
        <v>80</v>
      </c>
      <c r="C25" s="14" t="s">
        <v>81</v>
      </c>
      <c r="D25" s="14" t="s">
        <v>78</v>
      </c>
      <c r="E25" s="14" t="s">
        <v>79</v>
      </c>
      <c r="F25" s="17">
        <v>9789862745021</v>
      </c>
      <c r="G25" s="13">
        <v>2</v>
      </c>
      <c r="H25" s="14">
        <v>320</v>
      </c>
      <c r="I25" s="13">
        <f t="shared" si="0"/>
        <v>640</v>
      </c>
      <c r="J25" s="14" t="s">
        <v>21</v>
      </c>
      <c r="K25" s="14" t="s">
        <v>21</v>
      </c>
      <c r="L25" s="14" t="s">
        <v>21</v>
      </c>
      <c r="M25" s="8"/>
    </row>
    <row r="26" spans="1:14" s="15" customFormat="1" ht="33">
      <c r="A26" s="14">
        <v>24</v>
      </c>
      <c r="B26" s="14" t="s">
        <v>82</v>
      </c>
      <c r="C26" s="14" t="s">
        <v>83</v>
      </c>
      <c r="D26" s="14" t="s">
        <v>78</v>
      </c>
      <c r="E26" s="14" t="s">
        <v>79</v>
      </c>
      <c r="F26" s="17">
        <v>9789862745427</v>
      </c>
      <c r="G26" s="13">
        <v>2</v>
      </c>
      <c r="H26" s="14">
        <v>300</v>
      </c>
      <c r="I26" s="13">
        <f t="shared" si="0"/>
        <v>600</v>
      </c>
      <c r="J26" s="14" t="s">
        <v>21</v>
      </c>
      <c r="K26" s="14" t="s">
        <v>21</v>
      </c>
      <c r="L26" s="14" t="s">
        <v>21</v>
      </c>
      <c r="M26" s="8"/>
    </row>
    <row r="27" spans="1:14" s="15" customFormat="1" ht="33">
      <c r="A27" s="14">
        <v>25</v>
      </c>
      <c r="B27" s="14" t="s">
        <v>84</v>
      </c>
      <c r="C27" s="14" t="s">
        <v>85</v>
      </c>
      <c r="D27" s="14" t="s">
        <v>86</v>
      </c>
      <c r="E27" s="14" t="s">
        <v>79</v>
      </c>
      <c r="F27" s="17">
        <v>9789861615936</v>
      </c>
      <c r="G27" s="13">
        <v>2</v>
      </c>
      <c r="H27" s="14">
        <v>280</v>
      </c>
      <c r="I27" s="13">
        <f t="shared" si="0"/>
        <v>560</v>
      </c>
      <c r="J27" s="14" t="s">
        <v>21</v>
      </c>
      <c r="K27" s="14" t="s">
        <v>21</v>
      </c>
      <c r="L27" s="14" t="s">
        <v>21</v>
      </c>
      <c r="M27" s="8"/>
    </row>
    <row r="28" spans="1:14" s="15" customFormat="1" ht="63.75" customHeight="1">
      <c r="A28" s="14">
        <v>26</v>
      </c>
      <c r="B28" s="14" t="s">
        <v>87</v>
      </c>
      <c r="C28" s="14" t="s">
        <v>88</v>
      </c>
      <c r="D28" s="14" t="s">
        <v>86</v>
      </c>
      <c r="E28" s="14" t="s">
        <v>79</v>
      </c>
      <c r="F28" s="17">
        <v>9789861616308</v>
      </c>
      <c r="G28" s="13">
        <v>2</v>
      </c>
      <c r="H28" s="14">
        <v>300</v>
      </c>
      <c r="I28" s="13">
        <f t="shared" si="0"/>
        <v>600</v>
      </c>
      <c r="J28" s="14" t="s">
        <v>21</v>
      </c>
      <c r="K28" s="14" t="s">
        <v>21</v>
      </c>
      <c r="L28" s="14" t="s">
        <v>21</v>
      </c>
      <c r="M28" s="8"/>
    </row>
    <row r="29" spans="1:14" s="15" customFormat="1" ht="33">
      <c r="A29" s="14">
        <v>27</v>
      </c>
      <c r="B29" s="14" t="s">
        <v>89</v>
      </c>
      <c r="C29" s="14" t="s">
        <v>90</v>
      </c>
      <c r="D29" s="14" t="s">
        <v>86</v>
      </c>
      <c r="E29" s="14" t="s">
        <v>79</v>
      </c>
      <c r="F29" s="17">
        <v>9789861616520</v>
      </c>
      <c r="G29" s="13">
        <v>2</v>
      </c>
      <c r="H29" s="14">
        <v>320</v>
      </c>
      <c r="I29" s="13">
        <f t="shared" si="0"/>
        <v>640</v>
      </c>
      <c r="J29" s="14" t="s">
        <v>21</v>
      </c>
      <c r="K29" s="14" t="s">
        <v>22</v>
      </c>
      <c r="L29" s="14" t="s">
        <v>21</v>
      </c>
      <c r="M29" s="8"/>
    </row>
    <row r="30" spans="1:14" s="15" customFormat="1" ht="33">
      <c r="A30" s="14">
        <v>28</v>
      </c>
      <c r="B30" s="14" t="s">
        <v>91</v>
      </c>
      <c r="C30" s="14" t="s">
        <v>92</v>
      </c>
      <c r="D30" s="14" t="s">
        <v>86</v>
      </c>
      <c r="E30" s="14" t="s">
        <v>79</v>
      </c>
      <c r="F30" s="17">
        <v>9789861616551</v>
      </c>
      <c r="G30" s="13">
        <v>2</v>
      </c>
      <c r="H30" s="14">
        <v>280</v>
      </c>
      <c r="I30" s="13">
        <f t="shared" si="0"/>
        <v>560</v>
      </c>
      <c r="J30" s="14" t="s">
        <v>21</v>
      </c>
      <c r="K30" s="14" t="s">
        <v>21</v>
      </c>
      <c r="L30" s="14" t="s">
        <v>21</v>
      </c>
      <c r="M30" s="8"/>
    </row>
    <row r="31" spans="1:14" s="15" customFormat="1" ht="19.5">
      <c r="A31" s="14">
        <v>29</v>
      </c>
      <c r="B31" s="14" t="s">
        <v>93</v>
      </c>
      <c r="C31" s="14" t="s">
        <v>94</v>
      </c>
      <c r="D31" s="14" t="s">
        <v>86</v>
      </c>
      <c r="E31" s="14" t="s">
        <v>79</v>
      </c>
      <c r="F31" s="17">
        <v>9789861616773</v>
      </c>
      <c r="G31" s="13">
        <v>2</v>
      </c>
      <c r="H31" s="14">
        <v>280</v>
      </c>
      <c r="I31" s="13">
        <f t="shared" si="0"/>
        <v>560</v>
      </c>
      <c r="J31" s="14" t="s">
        <v>21</v>
      </c>
      <c r="K31" s="14" t="s">
        <v>21</v>
      </c>
      <c r="L31" s="14" t="s">
        <v>21</v>
      </c>
      <c r="M31" s="8"/>
    </row>
    <row r="32" spans="1:14" s="15" customFormat="1" ht="33">
      <c r="A32" s="14">
        <v>30</v>
      </c>
      <c r="B32" s="14" t="s">
        <v>95</v>
      </c>
      <c r="C32" s="14" t="s">
        <v>96</v>
      </c>
      <c r="D32" s="14" t="s">
        <v>97</v>
      </c>
      <c r="E32" s="14" t="s">
        <v>79</v>
      </c>
      <c r="F32" s="17">
        <v>9789864272181</v>
      </c>
      <c r="G32" s="13">
        <v>2</v>
      </c>
      <c r="H32" s="14">
        <v>290</v>
      </c>
      <c r="I32" s="13">
        <f t="shared" si="0"/>
        <v>580</v>
      </c>
      <c r="J32" s="14" t="s">
        <v>21</v>
      </c>
      <c r="K32" s="14" t="s">
        <v>21</v>
      </c>
      <c r="L32" s="14" t="s">
        <v>21</v>
      </c>
      <c r="M32" s="8"/>
    </row>
    <row r="33" spans="1:13" s="15" customFormat="1" ht="33">
      <c r="A33" s="14">
        <v>31</v>
      </c>
      <c r="B33" s="14" t="s">
        <v>98</v>
      </c>
      <c r="C33" s="14" t="s">
        <v>99</v>
      </c>
      <c r="D33" s="14" t="s">
        <v>97</v>
      </c>
      <c r="E33" s="14" t="s">
        <v>79</v>
      </c>
      <c r="F33" s="17">
        <v>9789864271764</v>
      </c>
      <c r="G33" s="13">
        <v>2</v>
      </c>
      <c r="H33" s="14">
        <v>280</v>
      </c>
      <c r="I33" s="13">
        <f t="shared" si="0"/>
        <v>560</v>
      </c>
      <c r="J33" s="14" t="s">
        <v>21</v>
      </c>
      <c r="K33" s="14" t="s">
        <v>21</v>
      </c>
      <c r="L33" s="14" t="s">
        <v>21</v>
      </c>
      <c r="M33" s="8"/>
    </row>
    <row r="34" spans="1:13" s="15" customFormat="1" ht="19.5">
      <c r="A34" s="14">
        <v>32</v>
      </c>
      <c r="B34" s="14" t="s">
        <v>100</v>
      </c>
      <c r="C34" s="14" t="s">
        <v>101</v>
      </c>
      <c r="D34" s="14" t="s">
        <v>102</v>
      </c>
      <c r="E34" s="14" t="s">
        <v>79</v>
      </c>
      <c r="F34" s="17">
        <v>4713269121978</v>
      </c>
      <c r="G34" s="13">
        <v>2</v>
      </c>
      <c r="H34" s="14">
        <v>320</v>
      </c>
      <c r="I34" s="13">
        <f t="shared" si="0"/>
        <v>640</v>
      </c>
      <c r="J34" s="14" t="s">
        <v>21</v>
      </c>
      <c r="K34" s="14" t="s">
        <v>21</v>
      </c>
      <c r="L34" s="14" t="s">
        <v>21</v>
      </c>
      <c r="M34" s="8"/>
    </row>
    <row r="35" spans="1:13" s="15" customFormat="1" ht="49.5">
      <c r="A35" s="14">
        <v>33</v>
      </c>
      <c r="B35" s="14" t="s">
        <v>103</v>
      </c>
      <c r="C35" s="14" t="s">
        <v>104</v>
      </c>
      <c r="D35" s="14" t="s">
        <v>102</v>
      </c>
      <c r="E35" s="14" t="s">
        <v>79</v>
      </c>
      <c r="F35" s="17">
        <v>9789865576219</v>
      </c>
      <c r="G35" s="13">
        <v>2</v>
      </c>
      <c r="H35" s="14">
        <v>300</v>
      </c>
      <c r="I35" s="13">
        <f t="shared" si="0"/>
        <v>600</v>
      </c>
      <c r="J35" s="14" t="s">
        <v>21</v>
      </c>
      <c r="K35" s="14" t="s">
        <v>21</v>
      </c>
      <c r="L35" s="14" t="s">
        <v>21</v>
      </c>
      <c r="M35" s="8"/>
    </row>
    <row r="36" spans="1:13" s="15" customFormat="1" ht="33">
      <c r="A36" s="14">
        <v>34</v>
      </c>
      <c r="B36" s="14" t="s">
        <v>105</v>
      </c>
      <c r="C36" s="14" t="s">
        <v>106</v>
      </c>
      <c r="D36" s="14" t="s">
        <v>102</v>
      </c>
      <c r="E36" s="14" t="s">
        <v>79</v>
      </c>
      <c r="F36" s="17">
        <v>4713269121749</v>
      </c>
      <c r="G36" s="13">
        <v>2</v>
      </c>
      <c r="H36" s="14">
        <v>320</v>
      </c>
      <c r="I36" s="13">
        <f t="shared" si="0"/>
        <v>640</v>
      </c>
      <c r="J36" s="14" t="s">
        <v>21</v>
      </c>
      <c r="K36" s="14" t="s">
        <v>21</v>
      </c>
      <c r="L36" s="14" t="s">
        <v>21</v>
      </c>
      <c r="M36" s="8"/>
    </row>
    <row r="37" spans="1:13" s="15" customFormat="1" ht="33">
      <c r="A37" s="14">
        <v>35</v>
      </c>
      <c r="B37" s="14" t="s">
        <v>107</v>
      </c>
      <c r="C37" s="14" t="s">
        <v>108</v>
      </c>
      <c r="D37" s="14" t="s">
        <v>102</v>
      </c>
      <c r="E37" s="14" t="s">
        <v>79</v>
      </c>
      <c r="F37" s="17">
        <v>9789865576417</v>
      </c>
      <c r="G37" s="13">
        <v>2</v>
      </c>
      <c r="H37" s="14">
        <v>300</v>
      </c>
      <c r="I37" s="13">
        <f t="shared" si="0"/>
        <v>600</v>
      </c>
      <c r="J37" s="14" t="s">
        <v>21</v>
      </c>
      <c r="K37" s="14" t="s">
        <v>21</v>
      </c>
      <c r="L37" s="14" t="s">
        <v>21</v>
      </c>
      <c r="M37" s="8"/>
    </row>
    <row r="38" spans="1:13" s="15" customFormat="1" ht="33">
      <c r="A38" s="14">
        <v>36</v>
      </c>
      <c r="B38" s="14" t="s">
        <v>109</v>
      </c>
      <c r="C38" s="14" t="s">
        <v>110</v>
      </c>
      <c r="D38" s="14" t="s">
        <v>111</v>
      </c>
      <c r="E38" s="14" t="s">
        <v>79</v>
      </c>
      <c r="F38" s="17">
        <v>9789577518309</v>
      </c>
      <c r="G38" s="13">
        <v>3</v>
      </c>
      <c r="H38" s="14">
        <v>260</v>
      </c>
      <c r="I38" s="13">
        <f t="shared" si="0"/>
        <v>780</v>
      </c>
      <c r="J38" s="14" t="s">
        <v>21</v>
      </c>
      <c r="K38" s="14" t="s">
        <v>21</v>
      </c>
      <c r="L38" s="14" t="s">
        <v>21</v>
      </c>
      <c r="M38" s="8"/>
    </row>
    <row r="39" spans="1:13" s="15" customFormat="1" ht="33">
      <c r="A39" s="14">
        <v>37</v>
      </c>
      <c r="B39" s="14" t="s">
        <v>112</v>
      </c>
      <c r="C39" s="14" t="s">
        <v>113</v>
      </c>
      <c r="D39" s="14" t="s">
        <v>114</v>
      </c>
      <c r="E39" s="14" t="s">
        <v>79</v>
      </c>
      <c r="F39" s="17">
        <v>9789864003433</v>
      </c>
      <c r="G39" s="13">
        <v>3</v>
      </c>
      <c r="H39" s="14">
        <v>300</v>
      </c>
      <c r="I39" s="13">
        <f t="shared" si="0"/>
        <v>900</v>
      </c>
      <c r="J39" s="14" t="s">
        <v>21</v>
      </c>
      <c r="K39" s="14" t="s">
        <v>21</v>
      </c>
      <c r="L39" s="14" t="s">
        <v>21</v>
      </c>
      <c r="M39" s="8"/>
    </row>
    <row r="40" spans="1:13" s="15" customFormat="1" ht="49.5">
      <c r="A40" s="14">
        <v>38</v>
      </c>
      <c r="B40" s="14" t="s">
        <v>115</v>
      </c>
      <c r="C40" s="14" t="s">
        <v>116</v>
      </c>
      <c r="D40" s="14" t="s">
        <v>114</v>
      </c>
      <c r="E40" s="14" t="s">
        <v>79</v>
      </c>
      <c r="F40" s="17">
        <v>9789864002931</v>
      </c>
      <c r="G40" s="13">
        <v>3</v>
      </c>
      <c r="H40" s="14">
        <v>300</v>
      </c>
      <c r="I40" s="13">
        <f t="shared" si="0"/>
        <v>900</v>
      </c>
      <c r="J40" s="14" t="s">
        <v>21</v>
      </c>
      <c r="K40" s="14" t="s">
        <v>21</v>
      </c>
      <c r="L40" s="14" t="s">
        <v>21</v>
      </c>
      <c r="M40" s="8"/>
    </row>
    <row r="41" spans="1:13" s="15" customFormat="1" ht="49.5">
      <c r="A41" s="14">
        <v>39</v>
      </c>
      <c r="B41" s="14" t="s">
        <v>117</v>
      </c>
      <c r="C41" s="14" t="s">
        <v>118</v>
      </c>
      <c r="D41" s="14" t="s">
        <v>119</v>
      </c>
      <c r="E41" s="14" t="s">
        <v>79</v>
      </c>
      <c r="F41" s="17">
        <v>9789864403691</v>
      </c>
      <c r="G41" s="13">
        <v>3</v>
      </c>
      <c r="H41" s="14">
        <v>280</v>
      </c>
      <c r="I41" s="13">
        <f t="shared" si="0"/>
        <v>840</v>
      </c>
      <c r="J41" s="14" t="s">
        <v>21</v>
      </c>
      <c r="K41" s="14" t="s">
        <v>21</v>
      </c>
      <c r="L41" s="14" t="s">
        <v>21</v>
      </c>
      <c r="M41" s="8"/>
    </row>
    <row r="42" spans="1:13" s="15" customFormat="1" ht="33">
      <c r="A42" s="14">
        <v>40</v>
      </c>
      <c r="B42" s="14" t="s">
        <v>120</v>
      </c>
      <c r="C42" s="14" t="s">
        <v>121</v>
      </c>
      <c r="D42" s="14" t="s">
        <v>119</v>
      </c>
      <c r="E42" s="14" t="s">
        <v>79</v>
      </c>
      <c r="F42" s="17">
        <v>9789864403820</v>
      </c>
      <c r="G42" s="13">
        <v>2</v>
      </c>
      <c r="H42" s="14">
        <v>300</v>
      </c>
      <c r="I42" s="13">
        <f t="shared" si="0"/>
        <v>600</v>
      </c>
      <c r="J42" s="14" t="s">
        <v>21</v>
      </c>
      <c r="K42" s="14" t="s">
        <v>21</v>
      </c>
      <c r="L42" s="14" t="s">
        <v>21</v>
      </c>
      <c r="M42" s="8"/>
    </row>
    <row r="43" spans="1:13" s="15" customFormat="1" ht="49.5">
      <c r="A43" s="14">
        <v>41</v>
      </c>
      <c r="B43" s="14" t="s">
        <v>122</v>
      </c>
      <c r="C43" s="14" t="s">
        <v>123</v>
      </c>
      <c r="D43" s="14" t="s">
        <v>119</v>
      </c>
      <c r="E43" s="14" t="s">
        <v>79</v>
      </c>
      <c r="F43" s="17">
        <v>9789864402915</v>
      </c>
      <c r="G43" s="13">
        <v>2</v>
      </c>
      <c r="H43" s="14">
        <v>320</v>
      </c>
      <c r="I43" s="13">
        <f t="shared" si="0"/>
        <v>640</v>
      </c>
      <c r="J43" s="14" t="s">
        <v>21</v>
      </c>
      <c r="K43" s="14" t="s">
        <v>21</v>
      </c>
      <c r="L43" s="14" t="s">
        <v>21</v>
      </c>
      <c r="M43" s="8"/>
    </row>
    <row r="44" spans="1:13" s="15" customFormat="1" ht="33">
      <c r="A44" s="14">
        <v>42</v>
      </c>
      <c r="B44" s="14" t="s">
        <v>124</v>
      </c>
      <c r="C44" s="14" t="s">
        <v>125</v>
      </c>
      <c r="D44" s="14" t="s">
        <v>119</v>
      </c>
      <c r="E44" s="14" t="s">
        <v>79</v>
      </c>
      <c r="F44" s="17">
        <v>9789864403851</v>
      </c>
      <c r="G44" s="13">
        <v>2</v>
      </c>
      <c r="H44" s="14">
        <v>280</v>
      </c>
      <c r="I44" s="13">
        <f t="shared" si="0"/>
        <v>560</v>
      </c>
      <c r="J44" s="14" t="s">
        <v>21</v>
      </c>
      <c r="K44" s="14" t="s">
        <v>21</v>
      </c>
      <c r="L44" s="14" t="s">
        <v>21</v>
      </c>
      <c r="M44" s="8"/>
    </row>
    <row r="45" spans="1:13" s="15" customFormat="1" ht="49.5">
      <c r="A45" s="14">
        <v>43</v>
      </c>
      <c r="B45" s="14" t="s">
        <v>126</v>
      </c>
      <c r="C45" s="14" t="s">
        <v>127</v>
      </c>
      <c r="D45" s="14" t="s">
        <v>119</v>
      </c>
      <c r="E45" s="14" t="s">
        <v>79</v>
      </c>
      <c r="F45" s="17">
        <v>9789864401734</v>
      </c>
      <c r="G45" s="13">
        <v>3</v>
      </c>
      <c r="H45" s="14">
        <v>320</v>
      </c>
      <c r="I45" s="13">
        <f t="shared" si="0"/>
        <v>960</v>
      </c>
      <c r="J45" s="14" t="s">
        <v>21</v>
      </c>
      <c r="K45" s="14" t="s">
        <v>21</v>
      </c>
      <c r="L45" s="14" t="s">
        <v>21</v>
      </c>
      <c r="M45" s="8"/>
    </row>
    <row r="46" spans="1:13" s="15" customFormat="1" ht="19.5">
      <c r="A46" s="14">
        <v>44</v>
      </c>
      <c r="B46" s="14" t="s">
        <v>128</v>
      </c>
      <c r="C46" s="14" t="s">
        <v>129</v>
      </c>
      <c r="D46" s="14" t="s">
        <v>130</v>
      </c>
      <c r="E46" s="14" t="s">
        <v>79</v>
      </c>
      <c r="F46" s="17">
        <v>9789573293392</v>
      </c>
      <c r="G46" s="13">
        <v>3</v>
      </c>
      <c r="H46" s="14">
        <v>320</v>
      </c>
      <c r="I46" s="13">
        <f t="shared" si="0"/>
        <v>960</v>
      </c>
      <c r="J46" s="14" t="s">
        <v>21</v>
      </c>
      <c r="K46" s="14" t="s">
        <v>21</v>
      </c>
      <c r="L46" s="14" t="s">
        <v>21</v>
      </c>
      <c r="M46" s="8"/>
    </row>
    <row r="47" spans="1:13" s="15" customFormat="1" ht="33">
      <c r="A47" s="14">
        <v>45</v>
      </c>
      <c r="B47" s="14" t="s">
        <v>131</v>
      </c>
      <c r="C47" s="14" t="s">
        <v>132</v>
      </c>
      <c r="D47" s="14" t="s">
        <v>130</v>
      </c>
      <c r="E47" s="14" t="s">
        <v>79</v>
      </c>
      <c r="F47" s="17">
        <v>9789573292234</v>
      </c>
      <c r="G47" s="13">
        <v>2</v>
      </c>
      <c r="H47" s="14">
        <v>480</v>
      </c>
      <c r="I47" s="13">
        <f t="shared" si="0"/>
        <v>960</v>
      </c>
      <c r="J47" s="14" t="s">
        <v>21</v>
      </c>
      <c r="K47" s="14" t="s">
        <v>21</v>
      </c>
      <c r="L47" s="14" t="s">
        <v>21</v>
      </c>
      <c r="M47" s="8"/>
    </row>
    <row r="48" spans="1:13" s="15" customFormat="1" ht="33">
      <c r="A48" s="14">
        <v>46</v>
      </c>
      <c r="B48" s="14" t="s">
        <v>133</v>
      </c>
      <c r="C48" s="14" t="s">
        <v>134</v>
      </c>
      <c r="D48" s="14" t="s">
        <v>130</v>
      </c>
      <c r="E48" s="14" t="s">
        <v>79</v>
      </c>
      <c r="F48" s="17">
        <v>9789573290728</v>
      </c>
      <c r="G48" s="13">
        <v>3</v>
      </c>
      <c r="H48" s="14">
        <v>350</v>
      </c>
      <c r="I48" s="13">
        <f t="shared" si="0"/>
        <v>1050</v>
      </c>
      <c r="J48" s="14" t="s">
        <v>21</v>
      </c>
      <c r="K48" s="14" t="s">
        <v>21</v>
      </c>
      <c r="L48" s="14" t="s">
        <v>21</v>
      </c>
      <c r="M48" s="8"/>
    </row>
    <row r="49" spans="1:13" s="15" customFormat="1" ht="19.5">
      <c r="A49" s="14">
        <v>47</v>
      </c>
      <c r="B49" s="14" t="s">
        <v>135</v>
      </c>
      <c r="C49" s="14" t="s">
        <v>136</v>
      </c>
      <c r="D49" s="14" t="s">
        <v>137</v>
      </c>
      <c r="E49" s="14" t="s">
        <v>79</v>
      </c>
      <c r="F49" s="17">
        <v>9786263050327</v>
      </c>
      <c r="G49" s="13">
        <v>3</v>
      </c>
      <c r="H49" s="14">
        <v>320</v>
      </c>
      <c r="I49" s="13">
        <f t="shared" si="0"/>
        <v>960</v>
      </c>
      <c r="J49" s="14" t="s">
        <v>21</v>
      </c>
      <c r="K49" s="14" t="s">
        <v>21</v>
      </c>
      <c r="L49" s="14" t="s">
        <v>21</v>
      </c>
      <c r="M49" s="8"/>
    </row>
    <row r="50" spans="1:13" s="15" customFormat="1" ht="19.5">
      <c r="A50" s="14">
        <v>48</v>
      </c>
      <c r="B50" s="14" t="s">
        <v>138</v>
      </c>
      <c r="C50" s="14" t="s">
        <v>139</v>
      </c>
      <c r="D50" s="14" t="s">
        <v>140</v>
      </c>
      <c r="E50" s="14" t="s">
        <v>79</v>
      </c>
      <c r="F50" s="17">
        <v>9789576085505</v>
      </c>
      <c r="G50" s="13">
        <v>3</v>
      </c>
      <c r="H50" s="14">
        <v>280</v>
      </c>
      <c r="I50" s="13">
        <f t="shared" si="0"/>
        <v>840</v>
      </c>
      <c r="J50" s="14" t="s">
        <v>21</v>
      </c>
      <c r="K50" s="14" t="s">
        <v>21</v>
      </c>
      <c r="L50" s="14" t="s">
        <v>21</v>
      </c>
      <c r="M50" s="8"/>
    </row>
    <row r="51" spans="1:13" s="15" customFormat="1" ht="33">
      <c r="A51" s="14">
        <v>49</v>
      </c>
      <c r="B51" s="14" t="s">
        <v>141</v>
      </c>
      <c r="C51" s="14" t="s">
        <v>142</v>
      </c>
      <c r="D51" s="14" t="s">
        <v>143</v>
      </c>
      <c r="E51" s="14" t="s">
        <v>79</v>
      </c>
      <c r="F51" s="17">
        <v>9789575213886</v>
      </c>
      <c r="G51" s="13">
        <v>3</v>
      </c>
      <c r="H51" s="14">
        <v>300</v>
      </c>
      <c r="I51" s="13">
        <f t="shared" si="0"/>
        <v>900</v>
      </c>
      <c r="J51" s="14" t="s">
        <v>21</v>
      </c>
      <c r="K51" s="14" t="s">
        <v>21</v>
      </c>
      <c r="L51" s="14" t="s">
        <v>21</v>
      </c>
      <c r="M51" s="8"/>
    </row>
    <row r="52" spans="1:13" s="15" customFormat="1" ht="33">
      <c r="A52" s="14">
        <v>50</v>
      </c>
      <c r="B52" s="14" t="s">
        <v>144</v>
      </c>
      <c r="C52" s="14" t="s">
        <v>145</v>
      </c>
      <c r="D52" s="14" t="s">
        <v>143</v>
      </c>
      <c r="E52" s="14" t="s">
        <v>79</v>
      </c>
      <c r="F52" s="17">
        <v>9789575213947</v>
      </c>
      <c r="G52" s="13">
        <v>3</v>
      </c>
      <c r="H52" s="14">
        <v>300</v>
      </c>
      <c r="I52" s="13">
        <f t="shared" si="0"/>
        <v>900</v>
      </c>
      <c r="J52" s="14" t="s">
        <v>21</v>
      </c>
      <c r="K52" s="14" t="s">
        <v>21</v>
      </c>
      <c r="L52" s="14" t="s">
        <v>21</v>
      </c>
      <c r="M52" s="8"/>
    </row>
    <row r="53" spans="1:13" s="15" customFormat="1" ht="33">
      <c r="A53" s="14">
        <v>51</v>
      </c>
      <c r="B53" s="14" t="s">
        <v>146</v>
      </c>
      <c r="C53" s="14" t="s">
        <v>147</v>
      </c>
      <c r="D53" s="14" t="s">
        <v>143</v>
      </c>
      <c r="E53" s="14" t="s">
        <v>79</v>
      </c>
      <c r="F53" s="17">
        <v>9789575214012</v>
      </c>
      <c r="G53" s="13">
        <v>3</v>
      </c>
      <c r="H53" s="14">
        <v>300</v>
      </c>
      <c r="I53" s="13">
        <f t="shared" si="0"/>
        <v>900</v>
      </c>
      <c r="J53" s="14" t="s">
        <v>21</v>
      </c>
      <c r="K53" s="14" t="s">
        <v>21</v>
      </c>
      <c r="L53" s="14" t="s">
        <v>21</v>
      </c>
      <c r="M53" s="8"/>
    </row>
    <row r="54" spans="1:13" s="15" customFormat="1" ht="33">
      <c r="A54" s="14">
        <v>52</v>
      </c>
      <c r="B54" s="14" t="s">
        <v>148</v>
      </c>
      <c r="C54" s="14" t="s">
        <v>149</v>
      </c>
      <c r="D54" s="14" t="s">
        <v>150</v>
      </c>
      <c r="E54" s="14" t="s">
        <v>79</v>
      </c>
      <c r="F54" s="17">
        <v>9789865664473</v>
      </c>
      <c r="G54" s="13">
        <v>3</v>
      </c>
      <c r="H54" s="14">
        <v>280</v>
      </c>
      <c r="I54" s="13">
        <f t="shared" si="0"/>
        <v>840</v>
      </c>
      <c r="J54" s="14" t="s">
        <v>21</v>
      </c>
      <c r="K54" s="14" t="s">
        <v>21</v>
      </c>
      <c r="L54" s="14" t="s">
        <v>21</v>
      </c>
      <c r="M54" s="8"/>
    </row>
    <row r="55" spans="1:13" s="15" customFormat="1" ht="33">
      <c r="A55" s="14">
        <v>53</v>
      </c>
      <c r="B55" s="14" t="s">
        <v>151</v>
      </c>
      <c r="C55" s="14" t="s">
        <v>152</v>
      </c>
      <c r="D55" s="14" t="s">
        <v>150</v>
      </c>
      <c r="E55" s="14" t="s">
        <v>79</v>
      </c>
      <c r="F55" s="17">
        <v>9789865664503</v>
      </c>
      <c r="G55" s="13">
        <v>3</v>
      </c>
      <c r="H55" s="14">
        <v>280</v>
      </c>
      <c r="I55" s="13">
        <f t="shared" si="0"/>
        <v>840</v>
      </c>
      <c r="J55" s="14" t="s">
        <v>21</v>
      </c>
      <c r="K55" s="14" t="s">
        <v>21</v>
      </c>
      <c r="L55" s="14" t="s">
        <v>21</v>
      </c>
      <c r="M55" s="8"/>
    </row>
    <row r="56" spans="1:13" s="15" customFormat="1" ht="49.5">
      <c r="A56" s="14">
        <v>54</v>
      </c>
      <c r="B56" s="14" t="s">
        <v>153</v>
      </c>
      <c r="C56" s="14" t="s">
        <v>154</v>
      </c>
      <c r="D56" s="14" t="s">
        <v>150</v>
      </c>
      <c r="E56" s="14" t="s">
        <v>79</v>
      </c>
      <c r="F56" s="17">
        <v>9789865664510</v>
      </c>
      <c r="G56" s="13">
        <v>3</v>
      </c>
      <c r="H56" s="14">
        <v>280</v>
      </c>
      <c r="I56" s="13">
        <f t="shared" si="0"/>
        <v>840</v>
      </c>
      <c r="J56" s="14" t="s">
        <v>21</v>
      </c>
      <c r="K56" s="14" t="s">
        <v>21</v>
      </c>
      <c r="L56" s="14" t="s">
        <v>21</v>
      </c>
      <c r="M56" s="8"/>
    </row>
    <row r="57" spans="1:13" s="15" customFormat="1" ht="19.5">
      <c r="A57" s="14">
        <v>55</v>
      </c>
      <c r="B57" s="14" t="s">
        <v>155</v>
      </c>
      <c r="C57" s="14" t="s">
        <v>156</v>
      </c>
      <c r="D57" s="14" t="s">
        <v>157</v>
      </c>
      <c r="E57" s="14" t="s">
        <v>79</v>
      </c>
      <c r="F57" s="17">
        <v>9789579077019</v>
      </c>
      <c r="G57" s="13">
        <v>3</v>
      </c>
      <c r="H57" s="14">
        <v>350</v>
      </c>
      <c r="I57" s="13">
        <f t="shared" si="0"/>
        <v>1050</v>
      </c>
      <c r="J57" s="14" t="s">
        <v>21</v>
      </c>
      <c r="K57" s="14" t="s">
        <v>21</v>
      </c>
      <c r="L57" s="14" t="s">
        <v>21</v>
      </c>
      <c r="M57" s="8"/>
    </row>
    <row r="58" spans="1:13" s="15" customFormat="1" ht="33">
      <c r="A58" s="14">
        <v>56</v>
      </c>
      <c r="B58" s="14" t="s">
        <v>158</v>
      </c>
      <c r="C58" s="14" t="s">
        <v>159</v>
      </c>
      <c r="D58" s="14" t="s">
        <v>160</v>
      </c>
      <c r="E58" s="14" t="s">
        <v>79</v>
      </c>
      <c r="F58" s="17">
        <v>9789866215223</v>
      </c>
      <c r="G58" s="13">
        <v>3</v>
      </c>
      <c r="H58" s="14">
        <v>300</v>
      </c>
      <c r="I58" s="13">
        <f t="shared" si="0"/>
        <v>900</v>
      </c>
      <c r="J58" s="14" t="s">
        <v>21</v>
      </c>
      <c r="K58" s="14" t="s">
        <v>21</v>
      </c>
      <c r="L58" s="14" t="s">
        <v>21</v>
      </c>
      <c r="M58" s="8"/>
    </row>
    <row r="59" spans="1:13" s="15" customFormat="1" ht="33">
      <c r="A59" s="14">
        <v>57</v>
      </c>
      <c r="B59" s="14" t="s">
        <v>161</v>
      </c>
      <c r="C59" s="14" t="s">
        <v>162</v>
      </c>
      <c r="D59" s="14" t="s">
        <v>163</v>
      </c>
      <c r="E59" s="14" t="s">
        <v>79</v>
      </c>
      <c r="F59" s="17">
        <v>9789579380973</v>
      </c>
      <c r="G59" s="13">
        <v>3</v>
      </c>
      <c r="H59" s="14">
        <v>320</v>
      </c>
      <c r="I59" s="13">
        <f t="shared" si="0"/>
        <v>960</v>
      </c>
      <c r="J59" s="14" t="s">
        <v>21</v>
      </c>
      <c r="K59" s="14" t="s">
        <v>21</v>
      </c>
      <c r="L59" s="14" t="s">
        <v>21</v>
      </c>
      <c r="M59" s="8"/>
    </row>
    <row r="60" spans="1:13" s="15" customFormat="1" ht="33">
      <c r="A60" s="14">
        <v>58</v>
      </c>
      <c r="B60" s="14" t="s">
        <v>164</v>
      </c>
      <c r="C60" s="14" t="s">
        <v>162</v>
      </c>
      <c r="D60" s="14" t="s">
        <v>163</v>
      </c>
      <c r="E60" s="14" t="s">
        <v>79</v>
      </c>
      <c r="F60" s="17">
        <v>9789579380966</v>
      </c>
      <c r="G60" s="13">
        <v>3</v>
      </c>
      <c r="H60" s="14">
        <v>320</v>
      </c>
      <c r="I60" s="13">
        <f t="shared" si="0"/>
        <v>960</v>
      </c>
      <c r="J60" s="14" t="s">
        <v>21</v>
      </c>
      <c r="K60" s="14" t="s">
        <v>21</v>
      </c>
      <c r="L60" s="14" t="s">
        <v>21</v>
      </c>
      <c r="M60" s="8"/>
    </row>
    <row r="61" spans="1:13" s="15" customFormat="1" ht="33">
      <c r="A61" s="14">
        <v>59</v>
      </c>
      <c r="B61" s="14" t="s">
        <v>165</v>
      </c>
      <c r="C61" s="14" t="s">
        <v>166</v>
      </c>
      <c r="D61" s="14" t="s">
        <v>167</v>
      </c>
      <c r="E61" s="14" t="s">
        <v>79</v>
      </c>
      <c r="F61" s="17">
        <v>9789579057646</v>
      </c>
      <c r="G61" s="13">
        <v>2</v>
      </c>
      <c r="H61" s="14">
        <v>300</v>
      </c>
      <c r="I61" s="13">
        <f t="shared" si="0"/>
        <v>600</v>
      </c>
      <c r="J61" s="14" t="s">
        <v>21</v>
      </c>
      <c r="K61" s="14" t="s">
        <v>21</v>
      </c>
      <c r="L61" s="14" t="s">
        <v>21</v>
      </c>
      <c r="M61" s="8"/>
    </row>
    <row r="62" spans="1:13" s="15" customFormat="1" ht="33">
      <c r="A62" s="14">
        <v>60</v>
      </c>
      <c r="B62" s="14" t="s">
        <v>168</v>
      </c>
      <c r="C62" s="14" t="s">
        <v>169</v>
      </c>
      <c r="D62" s="14" t="s">
        <v>170</v>
      </c>
      <c r="E62" s="14" t="s">
        <v>79</v>
      </c>
      <c r="F62" s="17">
        <v>9789866608995</v>
      </c>
      <c r="G62" s="13">
        <v>3</v>
      </c>
      <c r="H62" s="14">
        <v>350</v>
      </c>
      <c r="I62" s="13">
        <f t="shared" si="0"/>
        <v>1050</v>
      </c>
      <c r="J62" s="14" t="s">
        <v>21</v>
      </c>
      <c r="K62" s="14" t="s">
        <v>21</v>
      </c>
      <c r="L62" s="14" t="s">
        <v>21</v>
      </c>
      <c r="M62" s="8"/>
    </row>
    <row r="63" spans="1:13" s="15" customFormat="1" ht="33" customHeight="1">
      <c r="A63" s="14">
        <v>61</v>
      </c>
      <c r="B63" s="14" t="s">
        <v>171</v>
      </c>
      <c r="C63" s="14" t="s">
        <v>172</v>
      </c>
      <c r="D63" s="14" t="s">
        <v>163</v>
      </c>
      <c r="E63" s="14" t="s">
        <v>79</v>
      </c>
      <c r="F63" s="17">
        <v>9789579380607</v>
      </c>
      <c r="G63" s="13">
        <v>3</v>
      </c>
      <c r="H63" s="14">
        <v>320</v>
      </c>
      <c r="I63" s="13">
        <f t="shared" si="0"/>
        <v>960</v>
      </c>
      <c r="J63" s="14" t="s">
        <v>21</v>
      </c>
      <c r="K63" s="14" t="s">
        <v>21</v>
      </c>
      <c r="L63" s="14" t="s">
        <v>21</v>
      </c>
      <c r="M63" s="8"/>
    </row>
    <row r="64" spans="1:13" s="15" customFormat="1" ht="33">
      <c r="A64" s="14">
        <v>62</v>
      </c>
      <c r="B64" s="14" t="s">
        <v>173</v>
      </c>
      <c r="C64" s="14" t="s">
        <v>174</v>
      </c>
      <c r="D64" s="14" t="s">
        <v>170</v>
      </c>
      <c r="E64" s="14" t="s">
        <v>79</v>
      </c>
      <c r="F64" s="17">
        <v>9789869951388</v>
      </c>
      <c r="G64" s="13">
        <v>3</v>
      </c>
      <c r="H64" s="14">
        <v>380</v>
      </c>
      <c r="I64" s="13">
        <f t="shared" si="0"/>
        <v>1140</v>
      </c>
      <c r="J64" s="14" t="s">
        <v>21</v>
      </c>
      <c r="K64" s="14" t="s">
        <v>21</v>
      </c>
      <c r="L64" s="14" t="s">
        <v>21</v>
      </c>
      <c r="M64" s="8"/>
    </row>
    <row r="65" spans="1:13" s="15" customFormat="1" ht="33">
      <c r="A65" s="14">
        <v>63</v>
      </c>
      <c r="B65" s="14" t="s">
        <v>175</v>
      </c>
      <c r="C65" s="14" t="s">
        <v>176</v>
      </c>
      <c r="D65" s="14" t="s">
        <v>170</v>
      </c>
      <c r="E65" s="14" t="s">
        <v>79</v>
      </c>
      <c r="F65" s="17">
        <v>9789866608407</v>
      </c>
      <c r="G65" s="13">
        <v>3</v>
      </c>
      <c r="H65" s="14">
        <v>290</v>
      </c>
      <c r="I65" s="13">
        <f t="shared" si="0"/>
        <v>870</v>
      </c>
      <c r="J65" s="14" t="s">
        <v>21</v>
      </c>
      <c r="K65" s="14" t="s">
        <v>21</v>
      </c>
      <c r="L65" s="14" t="s">
        <v>21</v>
      </c>
      <c r="M65" s="8"/>
    </row>
    <row r="66" spans="1:13" s="15" customFormat="1" ht="20.45" customHeight="1">
      <c r="A66" s="14">
        <v>64</v>
      </c>
      <c r="B66" s="14" t="s">
        <v>177</v>
      </c>
      <c r="C66" s="14" t="s">
        <v>142</v>
      </c>
      <c r="D66" s="14" t="s">
        <v>143</v>
      </c>
      <c r="E66" s="14" t="s">
        <v>79</v>
      </c>
      <c r="F66" s="17">
        <v>9789575213459</v>
      </c>
      <c r="G66" s="13">
        <v>3</v>
      </c>
      <c r="H66" s="14">
        <v>280</v>
      </c>
      <c r="I66" s="13">
        <f t="shared" si="0"/>
        <v>840</v>
      </c>
      <c r="J66" s="14" t="s">
        <v>21</v>
      </c>
      <c r="K66" s="14" t="s">
        <v>21</v>
      </c>
      <c r="L66" s="14" t="s">
        <v>21</v>
      </c>
      <c r="M66" s="8"/>
    </row>
    <row r="67" spans="1:13" s="15" customFormat="1" ht="33">
      <c r="A67" s="14">
        <v>65</v>
      </c>
      <c r="B67" s="14" t="s">
        <v>178</v>
      </c>
      <c r="C67" s="14" t="s">
        <v>179</v>
      </c>
      <c r="D67" s="14" t="s">
        <v>180</v>
      </c>
      <c r="E67" s="14" t="s">
        <v>79</v>
      </c>
      <c r="F67" s="17">
        <v>9789863382690</v>
      </c>
      <c r="G67" s="13">
        <v>2</v>
      </c>
      <c r="H67" s="14">
        <v>280</v>
      </c>
      <c r="I67" s="13">
        <f t="shared" si="0"/>
        <v>560</v>
      </c>
      <c r="J67" s="14" t="s">
        <v>21</v>
      </c>
      <c r="K67" s="14" t="s">
        <v>21</v>
      </c>
      <c r="L67" s="14" t="s">
        <v>21</v>
      </c>
      <c r="M67" s="8"/>
    </row>
    <row r="68" spans="1:13" s="15" customFormat="1" ht="33">
      <c r="A68" s="14">
        <v>66</v>
      </c>
      <c r="B68" s="14" t="s">
        <v>181</v>
      </c>
      <c r="C68" s="14" t="s">
        <v>182</v>
      </c>
      <c r="D68" s="14" t="s">
        <v>180</v>
      </c>
      <c r="E68" s="14" t="s">
        <v>79</v>
      </c>
      <c r="F68" s="17">
        <v>9789863384052</v>
      </c>
      <c r="G68" s="13">
        <v>3</v>
      </c>
      <c r="H68" s="14">
        <v>300</v>
      </c>
      <c r="I68" s="13">
        <f t="shared" ref="I68:I98" si="1">G68*H68</f>
        <v>900</v>
      </c>
      <c r="J68" s="14" t="s">
        <v>21</v>
      </c>
      <c r="K68" s="14" t="s">
        <v>21</v>
      </c>
      <c r="L68" s="14" t="s">
        <v>21</v>
      </c>
      <c r="M68" s="8"/>
    </row>
    <row r="69" spans="1:13" s="15" customFormat="1" ht="33">
      <c r="A69" s="14">
        <v>67</v>
      </c>
      <c r="B69" s="14" t="s">
        <v>183</v>
      </c>
      <c r="C69" s="14" t="s">
        <v>184</v>
      </c>
      <c r="D69" s="14" t="s">
        <v>180</v>
      </c>
      <c r="E69" s="14" t="s">
        <v>79</v>
      </c>
      <c r="F69" s="17">
        <v>9789863382683</v>
      </c>
      <c r="G69" s="13">
        <v>3</v>
      </c>
      <c r="H69" s="14">
        <v>280</v>
      </c>
      <c r="I69" s="13">
        <f t="shared" si="1"/>
        <v>840</v>
      </c>
      <c r="J69" s="14" t="s">
        <v>21</v>
      </c>
      <c r="K69" s="14" t="s">
        <v>21</v>
      </c>
      <c r="L69" s="14" t="s">
        <v>21</v>
      </c>
      <c r="M69" s="8"/>
    </row>
    <row r="70" spans="1:13" s="15" customFormat="1" ht="33">
      <c r="A70" s="14">
        <v>68</v>
      </c>
      <c r="B70" s="14" t="s">
        <v>185</v>
      </c>
      <c r="C70" s="14" t="s">
        <v>186</v>
      </c>
      <c r="D70" s="14" t="s">
        <v>180</v>
      </c>
      <c r="E70" s="14" t="s">
        <v>79</v>
      </c>
      <c r="F70" s="17">
        <v>9789863382850</v>
      </c>
      <c r="G70" s="13">
        <v>3</v>
      </c>
      <c r="H70" s="14">
        <v>280</v>
      </c>
      <c r="I70" s="13">
        <f t="shared" si="1"/>
        <v>840</v>
      </c>
      <c r="J70" s="14" t="s">
        <v>21</v>
      </c>
      <c r="K70" s="14" t="s">
        <v>21</v>
      </c>
      <c r="L70" s="14" t="s">
        <v>21</v>
      </c>
      <c r="M70" s="8"/>
    </row>
    <row r="71" spans="1:13" s="15" customFormat="1" ht="49.5">
      <c r="A71" s="14">
        <v>69</v>
      </c>
      <c r="B71" s="14" t="s">
        <v>187</v>
      </c>
      <c r="C71" s="14" t="s">
        <v>188</v>
      </c>
      <c r="D71" s="14" t="s">
        <v>189</v>
      </c>
      <c r="E71" s="14" t="s">
        <v>79</v>
      </c>
      <c r="F71" s="17">
        <v>9786269500796</v>
      </c>
      <c r="G71" s="13">
        <v>3</v>
      </c>
      <c r="H71" s="14">
        <v>300</v>
      </c>
      <c r="I71" s="13">
        <f t="shared" si="1"/>
        <v>900</v>
      </c>
      <c r="J71" s="14" t="s">
        <v>21</v>
      </c>
      <c r="K71" s="14" t="s">
        <v>21</v>
      </c>
      <c r="L71" s="14" t="s">
        <v>21</v>
      </c>
      <c r="M71" s="8"/>
    </row>
    <row r="72" spans="1:13" s="15" customFormat="1" ht="49.5">
      <c r="A72" s="14">
        <v>70</v>
      </c>
      <c r="B72" s="14" t="s">
        <v>190</v>
      </c>
      <c r="C72" s="14" t="s">
        <v>191</v>
      </c>
      <c r="D72" s="14" t="s">
        <v>189</v>
      </c>
      <c r="E72" s="14" t="s">
        <v>79</v>
      </c>
      <c r="F72" s="17">
        <v>9786269500727</v>
      </c>
      <c r="G72" s="13">
        <v>3</v>
      </c>
      <c r="H72" s="14">
        <v>280</v>
      </c>
      <c r="I72" s="13">
        <f t="shared" si="1"/>
        <v>840</v>
      </c>
      <c r="J72" s="14" t="s">
        <v>21</v>
      </c>
      <c r="K72" s="14" t="s">
        <v>21</v>
      </c>
      <c r="L72" s="14" t="s">
        <v>21</v>
      </c>
      <c r="M72" s="8"/>
    </row>
    <row r="73" spans="1:13" s="15" customFormat="1" ht="49.5">
      <c r="A73" s="14">
        <v>71</v>
      </c>
      <c r="B73" s="14" t="s">
        <v>192</v>
      </c>
      <c r="C73" s="14" t="s">
        <v>193</v>
      </c>
      <c r="D73" s="14" t="s">
        <v>189</v>
      </c>
      <c r="E73" s="14" t="s">
        <v>79</v>
      </c>
      <c r="F73" s="17">
        <v>9789865876784</v>
      </c>
      <c r="G73" s="13">
        <v>2</v>
      </c>
      <c r="H73" s="14">
        <v>320</v>
      </c>
      <c r="I73" s="13">
        <f t="shared" si="1"/>
        <v>640</v>
      </c>
      <c r="J73" s="14" t="s">
        <v>21</v>
      </c>
      <c r="K73" s="14" t="s">
        <v>21</v>
      </c>
      <c r="L73" s="14" t="s">
        <v>21</v>
      </c>
      <c r="M73" s="8"/>
    </row>
    <row r="74" spans="1:13" s="15" customFormat="1" ht="20.45" customHeight="1">
      <c r="A74" s="14">
        <v>72</v>
      </c>
      <c r="B74" s="14" t="s">
        <v>194</v>
      </c>
      <c r="C74" s="14" t="s">
        <v>195</v>
      </c>
      <c r="D74" s="14" t="s">
        <v>78</v>
      </c>
      <c r="E74" s="14" t="s">
        <v>79</v>
      </c>
      <c r="F74" s="17">
        <v>9789862744994</v>
      </c>
      <c r="G74" s="13">
        <v>2</v>
      </c>
      <c r="H74" s="14">
        <v>299</v>
      </c>
      <c r="I74" s="13">
        <f t="shared" si="1"/>
        <v>598</v>
      </c>
      <c r="J74" s="14" t="s">
        <v>21</v>
      </c>
      <c r="K74" s="14" t="s">
        <v>21</v>
      </c>
      <c r="L74" s="14" t="s">
        <v>21</v>
      </c>
      <c r="M74" s="8"/>
    </row>
    <row r="75" spans="1:13" s="15" customFormat="1" ht="49.5">
      <c r="A75" s="14">
        <v>73</v>
      </c>
      <c r="B75" s="14" t="s">
        <v>196</v>
      </c>
      <c r="C75" s="14" t="s">
        <v>197</v>
      </c>
      <c r="D75" s="14" t="s">
        <v>78</v>
      </c>
      <c r="E75" s="14" t="s">
        <v>79</v>
      </c>
      <c r="F75" s="17">
        <v>9789862745304</v>
      </c>
      <c r="G75" s="13">
        <v>2</v>
      </c>
      <c r="H75" s="14">
        <v>300</v>
      </c>
      <c r="I75" s="13">
        <f t="shared" si="1"/>
        <v>600</v>
      </c>
      <c r="J75" s="14" t="s">
        <v>21</v>
      </c>
      <c r="K75" s="14" t="s">
        <v>21</v>
      </c>
      <c r="L75" s="14" t="s">
        <v>21</v>
      </c>
      <c r="M75" s="8"/>
    </row>
    <row r="76" spans="1:13" s="15" customFormat="1" ht="33">
      <c r="A76" s="14">
        <v>74</v>
      </c>
      <c r="B76" s="14" t="s">
        <v>198</v>
      </c>
      <c r="C76" s="14" t="s">
        <v>199</v>
      </c>
      <c r="D76" s="14" t="s">
        <v>200</v>
      </c>
      <c r="E76" s="14" t="s">
        <v>79</v>
      </c>
      <c r="F76" s="17">
        <v>9789578602793</v>
      </c>
      <c r="G76" s="13">
        <v>2</v>
      </c>
      <c r="H76" s="14">
        <v>280</v>
      </c>
      <c r="I76" s="13">
        <f t="shared" si="1"/>
        <v>560</v>
      </c>
      <c r="J76" s="14" t="s">
        <v>21</v>
      </c>
      <c r="K76" s="14" t="s">
        <v>21</v>
      </c>
      <c r="L76" s="14" t="s">
        <v>21</v>
      </c>
      <c r="M76" s="8"/>
    </row>
    <row r="77" spans="1:13" s="15" customFormat="1" ht="66">
      <c r="A77" s="14">
        <v>75</v>
      </c>
      <c r="B77" s="14" t="s">
        <v>201</v>
      </c>
      <c r="C77" s="14" t="s">
        <v>202</v>
      </c>
      <c r="D77" s="14" t="s">
        <v>203</v>
      </c>
      <c r="E77" s="14" t="s">
        <v>79</v>
      </c>
      <c r="F77" s="17">
        <v>9789579529716</v>
      </c>
      <c r="G77" s="13">
        <v>2</v>
      </c>
      <c r="H77" s="14">
        <v>360</v>
      </c>
      <c r="I77" s="13">
        <f t="shared" si="1"/>
        <v>720</v>
      </c>
      <c r="J77" s="14" t="s">
        <v>21</v>
      </c>
      <c r="K77" s="14" t="s">
        <v>21</v>
      </c>
      <c r="L77" s="14" t="s">
        <v>21</v>
      </c>
      <c r="M77" s="8"/>
    </row>
    <row r="78" spans="1:13" s="15" customFormat="1" ht="49.5">
      <c r="A78" s="14">
        <v>76</v>
      </c>
      <c r="B78" s="14" t="s">
        <v>204</v>
      </c>
      <c r="C78" s="14" t="s">
        <v>205</v>
      </c>
      <c r="D78" s="14" t="s">
        <v>203</v>
      </c>
      <c r="E78" s="14" t="s">
        <v>79</v>
      </c>
      <c r="F78" s="17">
        <v>9789579529600</v>
      </c>
      <c r="G78" s="13">
        <v>2</v>
      </c>
      <c r="H78" s="14">
        <v>360</v>
      </c>
      <c r="I78" s="13">
        <f t="shared" si="1"/>
        <v>720</v>
      </c>
      <c r="J78" s="14" t="s">
        <v>21</v>
      </c>
      <c r="K78" s="14" t="s">
        <v>21</v>
      </c>
      <c r="L78" s="14" t="s">
        <v>21</v>
      </c>
      <c r="M78" s="8"/>
    </row>
    <row r="79" spans="1:13" s="15" customFormat="1" ht="49.5">
      <c r="A79" s="14">
        <v>77</v>
      </c>
      <c r="B79" s="14" t="s">
        <v>206</v>
      </c>
      <c r="C79" s="14" t="s">
        <v>207</v>
      </c>
      <c r="D79" s="14" t="s">
        <v>203</v>
      </c>
      <c r="E79" s="14" t="s">
        <v>79</v>
      </c>
      <c r="F79" s="17">
        <v>9789579529914</v>
      </c>
      <c r="G79" s="13">
        <v>2</v>
      </c>
      <c r="H79" s="14">
        <v>360</v>
      </c>
      <c r="I79" s="13">
        <f t="shared" si="1"/>
        <v>720</v>
      </c>
      <c r="J79" s="14" t="s">
        <v>21</v>
      </c>
      <c r="K79" s="14" t="s">
        <v>21</v>
      </c>
      <c r="L79" s="14" t="s">
        <v>21</v>
      </c>
      <c r="M79" s="8"/>
    </row>
    <row r="80" spans="1:13" s="15" customFormat="1" ht="49.5">
      <c r="A80" s="14">
        <v>78</v>
      </c>
      <c r="B80" s="14" t="s">
        <v>208</v>
      </c>
      <c r="C80" s="14" t="s">
        <v>209</v>
      </c>
      <c r="D80" s="14" t="s">
        <v>203</v>
      </c>
      <c r="E80" s="14" t="s">
        <v>79</v>
      </c>
      <c r="F80" s="17">
        <v>9789579529198</v>
      </c>
      <c r="G80" s="13">
        <v>2</v>
      </c>
      <c r="H80" s="14">
        <v>340</v>
      </c>
      <c r="I80" s="13">
        <f t="shared" si="1"/>
        <v>680</v>
      </c>
      <c r="J80" s="14" t="s">
        <v>21</v>
      </c>
      <c r="K80" s="14" t="s">
        <v>21</v>
      </c>
      <c r="L80" s="14" t="s">
        <v>21</v>
      </c>
      <c r="M80" s="8"/>
    </row>
    <row r="81" spans="1:13" s="15" customFormat="1" ht="49.5">
      <c r="A81" s="14">
        <v>79</v>
      </c>
      <c r="B81" s="14" t="s">
        <v>210</v>
      </c>
      <c r="C81" s="14" t="s">
        <v>211</v>
      </c>
      <c r="D81" s="14" t="s">
        <v>212</v>
      </c>
      <c r="E81" s="14" t="s">
        <v>79</v>
      </c>
      <c r="F81" s="17">
        <v>9789864491094</v>
      </c>
      <c r="G81" s="13">
        <v>2</v>
      </c>
      <c r="H81" s="14">
        <v>280</v>
      </c>
      <c r="I81" s="13">
        <f t="shared" si="1"/>
        <v>560</v>
      </c>
      <c r="J81" s="14" t="s">
        <v>21</v>
      </c>
      <c r="K81" s="14" t="s">
        <v>21</v>
      </c>
      <c r="L81" s="14" t="s">
        <v>21</v>
      </c>
      <c r="M81" s="8"/>
    </row>
    <row r="82" spans="1:13" s="15" customFormat="1" ht="33">
      <c r="A82" s="14">
        <v>80</v>
      </c>
      <c r="B82" s="14" t="s">
        <v>213</v>
      </c>
      <c r="C82" s="14" t="s">
        <v>214</v>
      </c>
      <c r="D82" s="14" t="s">
        <v>215</v>
      </c>
      <c r="E82" s="14" t="s">
        <v>79</v>
      </c>
      <c r="F82" s="17">
        <v>9789860784459</v>
      </c>
      <c r="G82" s="13">
        <v>2</v>
      </c>
      <c r="H82" s="14">
        <v>350</v>
      </c>
      <c r="I82" s="13">
        <f t="shared" si="1"/>
        <v>700</v>
      </c>
      <c r="J82" s="14" t="s">
        <v>21</v>
      </c>
      <c r="K82" s="14" t="s">
        <v>21</v>
      </c>
      <c r="L82" s="14" t="s">
        <v>21</v>
      </c>
      <c r="M82" s="8"/>
    </row>
    <row r="83" spans="1:13" s="15" customFormat="1" ht="49.5">
      <c r="A83" s="14">
        <v>81</v>
      </c>
      <c r="B83" s="14" t="s">
        <v>216</v>
      </c>
      <c r="C83" s="14" t="s">
        <v>217</v>
      </c>
      <c r="D83" s="14" t="s">
        <v>215</v>
      </c>
      <c r="E83" s="14" t="s">
        <v>79</v>
      </c>
      <c r="F83" s="17">
        <v>9789865505509</v>
      </c>
      <c r="G83" s="13">
        <v>2</v>
      </c>
      <c r="H83" s="14">
        <v>330</v>
      </c>
      <c r="I83" s="13">
        <f t="shared" si="1"/>
        <v>660</v>
      </c>
      <c r="J83" s="14" t="s">
        <v>21</v>
      </c>
      <c r="K83" s="14" t="s">
        <v>21</v>
      </c>
      <c r="L83" s="14" t="s">
        <v>21</v>
      </c>
      <c r="M83" s="8"/>
    </row>
    <row r="84" spans="1:13" s="15" customFormat="1" ht="33">
      <c r="A84" s="14">
        <v>82</v>
      </c>
      <c r="B84" s="14" t="s">
        <v>218</v>
      </c>
      <c r="C84" s="14" t="s">
        <v>219</v>
      </c>
      <c r="D84" s="14" t="s">
        <v>215</v>
      </c>
      <c r="E84" s="14" t="s">
        <v>79</v>
      </c>
      <c r="F84" s="17">
        <v>9789869550864</v>
      </c>
      <c r="G84" s="13">
        <v>2</v>
      </c>
      <c r="H84" s="14">
        <v>360</v>
      </c>
      <c r="I84" s="13">
        <f t="shared" si="1"/>
        <v>720</v>
      </c>
      <c r="J84" s="14" t="s">
        <v>21</v>
      </c>
      <c r="K84" s="14" t="s">
        <v>21</v>
      </c>
      <c r="L84" s="14" t="s">
        <v>21</v>
      </c>
      <c r="M84" s="8"/>
    </row>
    <row r="85" spans="1:13" s="15" customFormat="1" ht="33">
      <c r="A85" s="14">
        <v>83</v>
      </c>
      <c r="B85" s="14" t="s">
        <v>220</v>
      </c>
      <c r="C85" s="14" t="s">
        <v>221</v>
      </c>
      <c r="D85" s="14" t="s">
        <v>160</v>
      </c>
      <c r="E85" s="14" t="s">
        <v>79</v>
      </c>
      <c r="F85" s="17">
        <v>9789866215971</v>
      </c>
      <c r="G85" s="13">
        <v>2</v>
      </c>
      <c r="H85" s="14">
        <v>280</v>
      </c>
      <c r="I85" s="13">
        <f t="shared" si="1"/>
        <v>560</v>
      </c>
      <c r="J85" s="14" t="s">
        <v>21</v>
      </c>
      <c r="K85" s="14" t="s">
        <v>21</v>
      </c>
      <c r="L85" s="14" t="s">
        <v>21</v>
      </c>
      <c r="M85" s="8"/>
    </row>
    <row r="86" spans="1:13" s="15" customFormat="1" ht="49.5">
      <c r="A86" s="14">
        <v>84</v>
      </c>
      <c r="B86" s="14" t="s">
        <v>222</v>
      </c>
      <c r="C86" s="14" t="s">
        <v>223</v>
      </c>
      <c r="D86" s="14" t="s">
        <v>160</v>
      </c>
      <c r="E86" s="14" t="s">
        <v>79</v>
      </c>
      <c r="F86" s="17">
        <v>9789860645125</v>
      </c>
      <c r="G86" s="13">
        <v>2</v>
      </c>
      <c r="H86" s="14">
        <v>320</v>
      </c>
      <c r="I86" s="13">
        <f t="shared" si="1"/>
        <v>640</v>
      </c>
      <c r="J86" s="14" t="s">
        <v>21</v>
      </c>
      <c r="K86" s="14" t="s">
        <v>21</v>
      </c>
      <c r="L86" s="14" t="s">
        <v>21</v>
      </c>
      <c r="M86" s="8"/>
    </row>
    <row r="87" spans="1:13" s="15" customFormat="1" ht="33">
      <c r="A87" s="14">
        <v>85</v>
      </c>
      <c r="B87" s="14" t="s">
        <v>224</v>
      </c>
      <c r="C87" s="14" t="s">
        <v>225</v>
      </c>
      <c r="D87" s="14" t="s">
        <v>160</v>
      </c>
      <c r="E87" s="14" t="s">
        <v>79</v>
      </c>
      <c r="F87" s="17">
        <v>9789860645132</v>
      </c>
      <c r="G87" s="13">
        <v>2</v>
      </c>
      <c r="H87" s="14">
        <v>300</v>
      </c>
      <c r="I87" s="13">
        <f t="shared" si="1"/>
        <v>600</v>
      </c>
      <c r="J87" s="14" t="s">
        <v>21</v>
      </c>
      <c r="K87" s="14" t="s">
        <v>21</v>
      </c>
      <c r="L87" s="14" t="s">
        <v>21</v>
      </c>
      <c r="M87" s="8"/>
    </row>
    <row r="88" spans="1:13" s="15" customFormat="1" ht="38.25" customHeight="1">
      <c r="A88" s="14">
        <v>86</v>
      </c>
      <c r="B88" s="14" t="s">
        <v>226</v>
      </c>
      <c r="C88" s="14" t="s">
        <v>227</v>
      </c>
      <c r="D88" s="14" t="s">
        <v>228</v>
      </c>
      <c r="E88" s="14" t="s">
        <v>229</v>
      </c>
      <c r="F88" s="17">
        <v>4713482012770</v>
      </c>
      <c r="G88" s="13">
        <v>2</v>
      </c>
      <c r="H88" s="14">
        <v>880</v>
      </c>
      <c r="I88" s="13">
        <f t="shared" si="1"/>
        <v>1760</v>
      </c>
      <c r="J88" s="14" t="s">
        <v>22</v>
      </c>
      <c r="K88" s="14" t="s">
        <v>35</v>
      </c>
      <c r="L88" s="14" t="s">
        <v>35</v>
      </c>
      <c r="M88" s="8"/>
    </row>
    <row r="89" spans="1:13" s="18" customFormat="1" ht="49.5">
      <c r="A89" s="14">
        <v>87</v>
      </c>
      <c r="B89" s="14" t="s">
        <v>230</v>
      </c>
      <c r="C89" s="14" t="s">
        <v>231</v>
      </c>
      <c r="D89" s="14" t="s">
        <v>232</v>
      </c>
      <c r="E89" s="14" t="s">
        <v>20</v>
      </c>
      <c r="F89" s="17">
        <v>4717211023891</v>
      </c>
      <c r="G89" s="14">
        <v>3</v>
      </c>
      <c r="H89" s="14">
        <v>300</v>
      </c>
      <c r="I89" s="13">
        <f t="shared" si="1"/>
        <v>900</v>
      </c>
      <c r="J89" s="14" t="s">
        <v>21</v>
      </c>
      <c r="K89" s="14" t="s">
        <v>21</v>
      </c>
      <c r="L89" s="14" t="s">
        <v>21</v>
      </c>
      <c r="M89" s="14"/>
    </row>
    <row r="90" spans="1:13" s="18" customFormat="1" ht="66">
      <c r="A90" s="14">
        <v>88</v>
      </c>
      <c r="B90" s="14" t="s">
        <v>233</v>
      </c>
      <c r="C90" s="14" t="s">
        <v>234</v>
      </c>
      <c r="D90" s="14" t="s">
        <v>215</v>
      </c>
      <c r="E90" s="14" t="s">
        <v>79</v>
      </c>
      <c r="F90" s="17">
        <v>9786267069011</v>
      </c>
      <c r="G90" s="14">
        <v>2</v>
      </c>
      <c r="H90" s="14">
        <v>350</v>
      </c>
      <c r="I90" s="13">
        <f t="shared" si="1"/>
        <v>700</v>
      </c>
      <c r="J90" s="14" t="s">
        <v>21</v>
      </c>
      <c r="K90" s="14" t="s">
        <v>21</v>
      </c>
      <c r="L90" s="14" t="s">
        <v>21</v>
      </c>
      <c r="M90" s="14"/>
    </row>
    <row r="91" spans="1:13" s="18" customFormat="1" ht="19.5">
      <c r="A91" s="14">
        <v>89</v>
      </c>
      <c r="B91" s="14" t="s">
        <v>235</v>
      </c>
      <c r="C91" s="14" t="s">
        <v>236</v>
      </c>
      <c r="D91" s="14" t="s">
        <v>237</v>
      </c>
      <c r="E91" s="14" t="s">
        <v>79</v>
      </c>
      <c r="F91" s="17">
        <v>9789862941997</v>
      </c>
      <c r="G91" s="14">
        <v>3</v>
      </c>
      <c r="H91" s="14">
        <v>280</v>
      </c>
      <c r="I91" s="13">
        <f t="shared" si="1"/>
        <v>840</v>
      </c>
      <c r="J91" s="14" t="s">
        <v>21</v>
      </c>
      <c r="K91" s="14" t="s">
        <v>21</v>
      </c>
      <c r="L91" s="14" t="s">
        <v>21</v>
      </c>
      <c r="M91" s="14"/>
    </row>
    <row r="92" spans="1:13" s="18" customFormat="1" ht="33">
      <c r="A92" s="14">
        <v>90</v>
      </c>
      <c r="B92" s="14" t="s">
        <v>238</v>
      </c>
      <c r="C92" s="14" t="s">
        <v>239</v>
      </c>
      <c r="D92" s="14" t="s">
        <v>240</v>
      </c>
      <c r="E92" s="14" t="s">
        <v>79</v>
      </c>
      <c r="F92" s="17">
        <v>9789571186320</v>
      </c>
      <c r="G92" s="14">
        <v>2</v>
      </c>
      <c r="H92" s="14">
        <v>262</v>
      </c>
      <c r="I92" s="13">
        <f t="shared" si="1"/>
        <v>524</v>
      </c>
      <c r="J92" s="14" t="s">
        <v>21</v>
      </c>
      <c r="K92" s="14" t="s">
        <v>21</v>
      </c>
      <c r="L92" s="14" t="s">
        <v>21</v>
      </c>
      <c r="M92" s="14"/>
    </row>
    <row r="93" spans="1:13" s="18" customFormat="1" ht="19.5">
      <c r="A93" s="14">
        <v>91</v>
      </c>
      <c r="B93" s="14" t="s">
        <v>241</v>
      </c>
      <c r="C93" s="14" t="s">
        <v>242</v>
      </c>
      <c r="D93" s="14" t="s">
        <v>163</v>
      </c>
      <c r="E93" s="14" t="s">
        <v>79</v>
      </c>
      <c r="F93" s="17">
        <v>9789579380560</v>
      </c>
      <c r="G93" s="14">
        <v>1</v>
      </c>
      <c r="H93" s="14">
        <v>960</v>
      </c>
      <c r="I93" s="13">
        <f t="shared" si="1"/>
        <v>960</v>
      </c>
      <c r="J93" s="14" t="s">
        <v>243</v>
      </c>
      <c r="K93" s="14" t="s">
        <v>21</v>
      </c>
      <c r="L93" s="14" t="s">
        <v>21</v>
      </c>
      <c r="M93" s="14"/>
    </row>
    <row r="94" spans="1:13" s="18" customFormat="1" ht="33">
      <c r="A94" s="14">
        <v>92</v>
      </c>
      <c r="B94" s="14" t="s">
        <v>244</v>
      </c>
      <c r="C94" s="14" t="s">
        <v>245</v>
      </c>
      <c r="D94" s="14" t="s">
        <v>246</v>
      </c>
      <c r="E94" s="14" t="s">
        <v>79</v>
      </c>
      <c r="F94" s="17">
        <v>9789570849370</v>
      </c>
      <c r="G94" s="14">
        <v>1</v>
      </c>
      <c r="H94" s="14">
        <v>290</v>
      </c>
      <c r="I94" s="13">
        <f t="shared" si="1"/>
        <v>290</v>
      </c>
      <c r="J94" s="14" t="s">
        <v>21</v>
      </c>
      <c r="K94" s="14" t="s">
        <v>21</v>
      </c>
      <c r="L94" s="14" t="s">
        <v>21</v>
      </c>
      <c r="M94" s="14"/>
    </row>
    <row r="95" spans="1:13" s="18" customFormat="1" ht="19.5">
      <c r="A95" s="14">
        <v>93</v>
      </c>
      <c r="B95" s="14" t="s">
        <v>247</v>
      </c>
      <c r="C95" s="14" t="s">
        <v>248</v>
      </c>
      <c r="D95" s="14" t="s">
        <v>249</v>
      </c>
      <c r="E95" s="14" t="s">
        <v>79</v>
      </c>
      <c r="F95" s="17">
        <v>9789860629415</v>
      </c>
      <c r="G95" s="14">
        <v>1</v>
      </c>
      <c r="H95" s="14">
        <v>400</v>
      </c>
      <c r="I95" s="13">
        <f t="shared" si="1"/>
        <v>400</v>
      </c>
      <c r="J95" s="14" t="s">
        <v>21</v>
      </c>
      <c r="K95" s="14" t="s">
        <v>21</v>
      </c>
      <c r="L95" s="14" t="s">
        <v>21</v>
      </c>
      <c r="M95" s="14"/>
    </row>
    <row r="96" spans="1:13" s="18" customFormat="1" ht="19.5">
      <c r="A96" s="14">
        <v>94</v>
      </c>
      <c r="B96" s="14" t="s">
        <v>250</v>
      </c>
      <c r="C96" s="14" t="s">
        <v>251</v>
      </c>
      <c r="D96" s="14" t="s">
        <v>252</v>
      </c>
      <c r="E96" s="14" t="s">
        <v>20</v>
      </c>
      <c r="F96" s="17">
        <v>9789869343251</v>
      </c>
      <c r="G96" s="14">
        <v>2</v>
      </c>
      <c r="H96" s="14">
        <v>320</v>
      </c>
      <c r="I96" s="13">
        <f t="shared" si="1"/>
        <v>640</v>
      </c>
      <c r="J96" s="14" t="s">
        <v>21</v>
      </c>
      <c r="K96" s="14" t="s">
        <v>21</v>
      </c>
      <c r="L96" s="14" t="s">
        <v>21</v>
      </c>
      <c r="M96" s="14"/>
    </row>
    <row r="97" spans="1:13" s="18" customFormat="1" ht="39.75" customHeight="1">
      <c r="A97" s="14">
        <v>95</v>
      </c>
      <c r="B97" s="14" t="s">
        <v>253</v>
      </c>
      <c r="C97" s="14" t="s">
        <v>254</v>
      </c>
      <c r="D97" s="14" t="s">
        <v>232</v>
      </c>
      <c r="E97" s="14" t="s">
        <v>20</v>
      </c>
      <c r="F97" s="17">
        <v>9789575034399</v>
      </c>
      <c r="G97" s="14">
        <v>2</v>
      </c>
      <c r="H97" s="14">
        <v>260</v>
      </c>
      <c r="I97" s="13">
        <f t="shared" si="1"/>
        <v>520</v>
      </c>
      <c r="J97" s="14" t="s">
        <v>21</v>
      </c>
      <c r="K97" s="14" t="s">
        <v>21</v>
      </c>
      <c r="L97" s="14" t="s">
        <v>21</v>
      </c>
      <c r="M97" s="14"/>
    </row>
    <row r="98" spans="1:13" s="18" customFormat="1" ht="49.5">
      <c r="A98" s="14">
        <v>96</v>
      </c>
      <c r="B98" s="14" t="s">
        <v>255</v>
      </c>
      <c r="C98" s="14" t="s">
        <v>256</v>
      </c>
      <c r="D98" s="14" t="s">
        <v>215</v>
      </c>
      <c r="E98" s="14" t="s">
        <v>79</v>
      </c>
      <c r="F98" s="17">
        <v>9789578423770</v>
      </c>
      <c r="G98" s="14">
        <v>2</v>
      </c>
      <c r="H98" s="14">
        <v>320</v>
      </c>
      <c r="I98" s="13">
        <f t="shared" si="1"/>
        <v>640</v>
      </c>
      <c r="J98" s="14" t="s">
        <v>21</v>
      </c>
      <c r="K98" s="14" t="s">
        <v>21</v>
      </c>
      <c r="L98" s="14" t="s">
        <v>21</v>
      </c>
      <c r="M98" s="14"/>
    </row>
    <row r="99" spans="1:13" ht="19.5">
      <c r="A99" s="2" t="s">
        <v>11</v>
      </c>
      <c r="B99" s="1"/>
      <c r="C99" s="1"/>
      <c r="D99" s="1"/>
      <c r="E99" s="2"/>
      <c r="F99" s="2"/>
      <c r="G99" s="5">
        <f>SUM(G4:G98)</f>
        <v>204</v>
      </c>
      <c r="H99" s="5"/>
      <c r="I99" s="5">
        <f>SUM(I4:I98)</f>
        <v>68316</v>
      </c>
      <c r="J99" s="1"/>
      <c r="K99" s="1"/>
      <c r="L99" s="1"/>
      <c r="M99" s="1"/>
    </row>
    <row r="100" spans="1:13" ht="270" customHeight="1">
      <c r="A100" s="22" t="s">
        <v>14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</row>
    <row r="101" spans="1:13" ht="82.5" customHeight="1">
      <c r="A101" s="30" t="s">
        <v>257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</row>
  </sheetData>
  <mergeCells count="4">
    <mergeCell ref="A100:M100"/>
    <mergeCell ref="A1:M1"/>
    <mergeCell ref="A2:M2"/>
    <mergeCell ref="A101:M101"/>
  </mergeCells>
  <phoneticPr fontId="1" type="noConversion"/>
  <conditionalFormatting sqref="B19:B23">
    <cfRule type="expression" dxfId="2" priority="3" stopIfTrue="1">
      <formula>AND(COUNTIF(#REF!,#REF!)+COUNTIF(#REF!,#REF!)&gt;1,NOT(ISBLANK(#REF!)))</formula>
    </cfRule>
  </conditionalFormatting>
  <conditionalFormatting sqref="B13:B15 B8">
    <cfRule type="expression" dxfId="1" priority="8" stopIfTrue="1">
      <formula>AND(COUNTIF(#REF!,B8)+COUNTIF($B$3:$B$88,B8)&gt;1,NOT(ISBLANK(B8)))</formula>
    </cfRule>
  </conditionalFormatting>
  <conditionalFormatting sqref="B4:B7">
    <cfRule type="expression" dxfId="0" priority="10" stopIfTrue="1">
      <formula>AND(COUNTIF(#REF!,B4)+COUNTIF($B$2:$B$128,B4)&gt;1,NOT(ISBLANK(B4)))</formula>
    </cfRule>
  </conditionalFormatting>
  <hyperlinks>
    <hyperlink ref="C9" r:id="rId1" display="https://search.books.com.tw/search/query/key/Shannon%2C+David/adv_author/1/"/>
    <hyperlink ref="C10" r:id="rId2" display="https://search.books.com.tw/search/query/key/Boynton%2C+Sandra/adv_author/1/"/>
    <hyperlink ref="C11" r:id="rId3" display="https://search.books.com.tw/search/query/key/Walsh%2C+Ellen+Stoll/adv_author/1/"/>
    <hyperlink ref="C12" r:id="rId4" display="https://search.books.com.tw/search/query/key/Lionni%2C+Leo/adv_author/1/"/>
    <hyperlink ref="C13" r:id="rId5" display="https://search.books.com.tw/search/query/key/Sweeney%2C+Joan%2F+Trithart%2C+Emma+%28ILT%29/adv_author/1/"/>
    <hyperlink ref="C14" r:id="rId6" display="https://search.books.com.tw/search/query/key/Taback%2C+Simms%2F+Taback%2C+Simms+%28ILT%29/adv_author/1/"/>
    <hyperlink ref="B16" r:id="rId7" display="媽媽真的不知道嗎？"/>
    <hyperlink ref="C16" r:id="rId8" display="李春英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0" fitToHeight="5" orientation="portrait" r:id="rId9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2022-12-26T06:11:42Z</cp:lastPrinted>
  <dcterms:created xsi:type="dcterms:W3CDTF">2012-07-23T02:09:03Z</dcterms:created>
  <dcterms:modified xsi:type="dcterms:W3CDTF">2023-01-22T04:32:37Z</dcterms:modified>
</cp:coreProperties>
</file>